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8800" windowHeight="1183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Методике'!$B$1:$H$1080</definedName>
    <definedName name="способ_рубки">'Расчет стоимости по Методике'!$J$13:$J$14</definedName>
  </definedNames>
  <calcPr calcId="145621" refMode="R1C1"/>
</workbook>
</file>

<file path=xl/calcChain.xml><?xml version="1.0" encoding="utf-8"?>
<calcChain xmlns="http://schemas.openxmlformats.org/spreadsheetml/2006/main">
  <c r="G1467" i="4" l="1"/>
  <c r="G1466" i="4"/>
  <c r="G1465" i="4"/>
  <c r="G1464" i="4"/>
  <c r="G1463" i="4"/>
  <c r="G1462" i="4"/>
  <c r="G1461" i="4"/>
  <c r="G1460" i="4"/>
  <c r="E1472" i="4" s="1"/>
  <c r="G1459" i="4"/>
  <c r="G1458" i="4"/>
  <c r="E1471" i="4" s="1"/>
  <c r="G1457" i="4"/>
  <c r="E1470" i="4" s="1"/>
  <c r="G1449" i="4"/>
  <c r="G1422" i="4"/>
  <c r="G1421" i="4"/>
  <c r="G1420" i="4"/>
  <c r="G1419" i="4"/>
  <c r="G1418" i="4"/>
  <c r="G1417" i="4"/>
  <c r="G1416" i="4"/>
  <c r="G1415" i="4"/>
  <c r="E1427" i="4" s="1"/>
  <c r="G1414" i="4"/>
  <c r="G1413" i="4"/>
  <c r="E1426" i="4" s="1"/>
  <c r="G1412" i="4"/>
  <c r="E1425" i="4" s="1"/>
  <c r="G1404" i="4"/>
  <c r="G1377" i="4"/>
  <c r="G1376" i="4"/>
  <c r="G1375" i="4"/>
  <c r="G1374" i="4"/>
  <c r="G1373" i="4"/>
  <c r="G1372" i="4"/>
  <c r="G1371" i="4"/>
  <c r="G1370" i="4"/>
  <c r="E1382" i="4" s="1"/>
  <c r="G1369" i="4"/>
  <c r="G1368" i="4"/>
  <c r="E1381" i="4" s="1"/>
  <c r="G1367" i="4"/>
  <c r="E1380" i="4" s="1"/>
  <c r="G1359" i="4"/>
  <c r="G1332" i="4"/>
  <c r="G1331" i="4"/>
  <c r="G1330" i="4"/>
  <c r="G1329" i="4"/>
  <c r="G1328" i="4"/>
  <c r="G1327" i="4"/>
  <c r="G1326" i="4"/>
  <c r="G1325" i="4"/>
  <c r="E1337" i="4" s="1"/>
  <c r="G1324" i="4"/>
  <c r="G1323" i="4"/>
  <c r="E1336" i="4" s="1"/>
  <c r="G1322" i="4"/>
  <c r="E1335" i="4" s="1"/>
  <c r="G1314" i="4"/>
  <c r="G1287" i="4"/>
  <c r="G1286" i="4"/>
  <c r="G1285" i="4"/>
  <c r="G1284" i="4"/>
  <c r="G1283" i="4"/>
  <c r="G1282" i="4"/>
  <c r="G1281" i="4"/>
  <c r="G1280" i="4"/>
  <c r="E1292" i="4" s="1"/>
  <c r="G1279" i="4"/>
  <c r="G1278" i="4"/>
  <c r="G1277" i="4"/>
  <c r="E1290" i="4" s="1"/>
  <c r="G1269" i="4"/>
  <c r="G1242" i="4"/>
  <c r="G1241" i="4"/>
  <c r="G1240" i="4"/>
  <c r="G1239" i="4"/>
  <c r="G1238" i="4"/>
  <c r="G1237" i="4"/>
  <c r="G1236" i="4"/>
  <c r="G1235" i="4"/>
  <c r="E1247" i="4" s="1"/>
  <c r="G1234" i="4"/>
  <c r="G1233" i="4"/>
  <c r="G1232" i="4"/>
  <c r="E1245" i="4" s="1"/>
  <c r="G1224" i="4"/>
  <c r="G1197" i="4"/>
  <c r="G1196" i="4"/>
  <c r="G1195" i="4"/>
  <c r="G1194" i="4"/>
  <c r="G1193" i="4"/>
  <c r="G1192" i="4"/>
  <c r="G1191" i="4"/>
  <c r="G1190" i="4"/>
  <c r="E1202" i="4" s="1"/>
  <c r="G1189" i="4"/>
  <c r="G1188" i="4"/>
  <c r="G1187" i="4"/>
  <c r="E1200" i="4" s="1"/>
  <c r="G1179" i="4"/>
  <c r="G1152" i="4"/>
  <c r="G1151" i="4"/>
  <c r="G1150" i="4"/>
  <c r="G1149" i="4"/>
  <c r="G1148" i="4"/>
  <c r="G1147" i="4"/>
  <c r="G1146" i="4"/>
  <c r="G1145" i="4"/>
  <c r="E1157" i="4" s="1"/>
  <c r="G1144" i="4"/>
  <c r="G1143" i="4"/>
  <c r="E1156" i="4" s="1"/>
  <c r="G1142" i="4"/>
  <c r="E1155" i="4" s="1"/>
  <c r="G1134" i="4"/>
  <c r="G1107" i="4"/>
  <c r="G1106" i="4"/>
  <c r="G1105" i="4"/>
  <c r="G1104" i="4"/>
  <c r="G1103" i="4"/>
  <c r="G1102" i="4"/>
  <c r="G1101" i="4"/>
  <c r="G1100" i="4"/>
  <c r="E1112" i="4" s="1"/>
  <c r="G1099" i="4"/>
  <c r="G1098" i="4"/>
  <c r="E1111" i="4" s="1"/>
  <c r="G1097" i="4"/>
  <c r="E1110" i="4" s="1"/>
  <c r="G1089" i="4"/>
  <c r="G1062" i="4"/>
  <c r="G1061" i="4"/>
  <c r="G1060" i="4"/>
  <c r="G1059" i="4"/>
  <c r="G1058" i="4"/>
  <c r="G1057" i="4"/>
  <c r="G1056" i="4"/>
  <c r="G1055" i="4"/>
  <c r="E1067" i="4" s="1"/>
  <c r="G1054" i="4"/>
  <c r="G1053" i="4"/>
  <c r="G1052" i="4"/>
  <c r="E1065" i="4" s="1"/>
  <c r="G1044" i="4"/>
  <c r="G1017" i="4"/>
  <c r="G1016" i="4"/>
  <c r="G1015" i="4"/>
  <c r="G1014" i="4"/>
  <c r="G1013" i="4"/>
  <c r="G1012" i="4"/>
  <c r="G1011" i="4"/>
  <c r="G1010" i="4"/>
  <c r="E1022" i="4" s="1"/>
  <c r="G1009" i="4"/>
  <c r="G1008" i="4"/>
  <c r="G1007" i="4"/>
  <c r="E1020" i="4" s="1"/>
  <c r="G999" i="4"/>
  <c r="G972" i="4"/>
  <c r="G971" i="4"/>
  <c r="G970" i="4"/>
  <c r="G969" i="4"/>
  <c r="G968" i="4"/>
  <c r="G967" i="4"/>
  <c r="G966" i="4"/>
  <c r="G965" i="4"/>
  <c r="E977" i="4" s="1"/>
  <c r="G964" i="4"/>
  <c r="G963" i="4"/>
  <c r="E976" i="4" s="1"/>
  <c r="G962" i="4"/>
  <c r="E975" i="4" s="1"/>
  <c r="G954" i="4"/>
  <c r="G927" i="4"/>
  <c r="G926" i="4"/>
  <c r="G925" i="4"/>
  <c r="G924" i="4"/>
  <c r="G923" i="4"/>
  <c r="G922" i="4"/>
  <c r="G921" i="4"/>
  <c r="G920" i="4"/>
  <c r="E932" i="4" s="1"/>
  <c r="G919" i="4"/>
  <c r="G918" i="4"/>
  <c r="G917" i="4"/>
  <c r="E930" i="4" s="1"/>
  <c r="G909" i="4"/>
  <c r="G882" i="4"/>
  <c r="G881" i="4"/>
  <c r="G880" i="4"/>
  <c r="G879" i="4"/>
  <c r="G878" i="4"/>
  <c r="G877" i="4"/>
  <c r="G876" i="4"/>
  <c r="G875" i="4"/>
  <c r="E887" i="4" s="1"/>
  <c r="G874" i="4"/>
  <c r="G873" i="4"/>
  <c r="E886" i="4" s="1"/>
  <c r="G872" i="4"/>
  <c r="E885" i="4" s="1"/>
  <c r="G864" i="4"/>
  <c r="G837" i="4"/>
  <c r="G836" i="4"/>
  <c r="G835" i="4"/>
  <c r="G834" i="4"/>
  <c r="G833" i="4"/>
  <c r="G832" i="4"/>
  <c r="G831" i="4"/>
  <c r="G830" i="4"/>
  <c r="E842" i="4" s="1"/>
  <c r="G829" i="4"/>
  <c r="G828" i="4"/>
  <c r="G827" i="4"/>
  <c r="E840" i="4" s="1"/>
  <c r="G819" i="4"/>
  <c r="E797" i="4"/>
  <c r="G792" i="4"/>
  <c r="G791" i="4"/>
  <c r="G790" i="4"/>
  <c r="G789" i="4"/>
  <c r="G788" i="4"/>
  <c r="G787" i="4"/>
  <c r="G786" i="4"/>
  <c r="G785" i="4"/>
  <c r="G784" i="4"/>
  <c r="G783" i="4"/>
  <c r="G782" i="4"/>
  <c r="E795" i="4" s="1"/>
  <c r="G774" i="4"/>
  <c r="G747" i="4"/>
  <c r="G746" i="4"/>
  <c r="G745" i="4"/>
  <c r="G744" i="4"/>
  <c r="G743" i="4"/>
  <c r="G742" i="4"/>
  <c r="G741" i="4"/>
  <c r="G740" i="4"/>
  <c r="E752" i="4" s="1"/>
  <c r="G739" i="4"/>
  <c r="G738" i="4"/>
  <c r="G737" i="4"/>
  <c r="E750" i="4" s="1"/>
  <c r="G729" i="4"/>
  <c r="G702" i="4"/>
  <c r="G701" i="4"/>
  <c r="G700" i="4"/>
  <c r="G699" i="4"/>
  <c r="G698" i="4"/>
  <c r="G697" i="4"/>
  <c r="G696" i="4"/>
  <c r="G695" i="4"/>
  <c r="E707" i="4" s="1"/>
  <c r="G694" i="4"/>
  <c r="G693" i="4"/>
  <c r="G692" i="4"/>
  <c r="E705" i="4" s="1"/>
  <c r="G684" i="4"/>
  <c r="G657" i="4"/>
  <c r="G656" i="4"/>
  <c r="G655" i="4"/>
  <c r="G654" i="4"/>
  <c r="G653" i="4"/>
  <c r="G652" i="4"/>
  <c r="G651" i="4"/>
  <c r="G650" i="4"/>
  <c r="E662" i="4" s="1"/>
  <c r="G649" i="4"/>
  <c r="G648" i="4"/>
  <c r="E661" i="4" s="1"/>
  <c r="G647" i="4"/>
  <c r="E660" i="4" s="1"/>
  <c r="G639" i="4"/>
  <c r="G612" i="4"/>
  <c r="G611" i="4"/>
  <c r="G610" i="4"/>
  <c r="G609" i="4"/>
  <c r="G608" i="4"/>
  <c r="G607" i="4"/>
  <c r="G606" i="4"/>
  <c r="G605" i="4"/>
  <c r="E617" i="4" s="1"/>
  <c r="G604" i="4"/>
  <c r="G603" i="4"/>
  <c r="G602" i="4"/>
  <c r="E615" i="4" s="1"/>
  <c r="G594" i="4"/>
  <c r="G567" i="4"/>
  <c r="G566" i="4"/>
  <c r="G565" i="4"/>
  <c r="G564" i="4"/>
  <c r="G563" i="4"/>
  <c r="G562" i="4"/>
  <c r="G561" i="4"/>
  <c r="G560" i="4"/>
  <c r="E572" i="4" s="1"/>
  <c r="G559" i="4"/>
  <c r="G558" i="4"/>
  <c r="G557" i="4"/>
  <c r="E570" i="4" s="1"/>
  <c r="G549" i="4"/>
  <c r="G522" i="4"/>
  <c r="G521" i="4"/>
  <c r="G520" i="4"/>
  <c r="G519" i="4"/>
  <c r="G518" i="4"/>
  <c r="G517" i="4"/>
  <c r="G516" i="4"/>
  <c r="G515" i="4"/>
  <c r="E527" i="4" s="1"/>
  <c r="G514" i="4"/>
  <c r="G513" i="4"/>
  <c r="G512" i="4"/>
  <c r="E525" i="4" s="1"/>
  <c r="G504" i="4"/>
  <c r="G477" i="4"/>
  <c r="G476" i="4"/>
  <c r="G475" i="4"/>
  <c r="G474" i="4"/>
  <c r="G473" i="4"/>
  <c r="G472" i="4"/>
  <c r="G471" i="4"/>
  <c r="G470" i="4"/>
  <c r="E482" i="4" s="1"/>
  <c r="G469" i="4"/>
  <c r="G468" i="4"/>
  <c r="E481" i="4" s="1"/>
  <c r="G467" i="4"/>
  <c r="E480" i="4" s="1"/>
  <c r="G459" i="4"/>
  <c r="G432" i="4"/>
  <c r="G431" i="4"/>
  <c r="G430" i="4"/>
  <c r="G429" i="4"/>
  <c r="G428" i="4"/>
  <c r="G427" i="4"/>
  <c r="G426" i="4"/>
  <c r="G425" i="4"/>
  <c r="E437" i="4" s="1"/>
  <c r="G424" i="4"/>
  <c r="G423" i="4"/>
  <c r="G422" i="4"/>
  <c r="E435" i="4" s="1"/>
  <c r="G414" i="4"/>
  <c r="G387" i="4"/>
  <c r="G386" i="4"/>
  <c r="G385" i="4"/>
  <c r="G384" i="4"/>
  <c r="G383" i="4"/>
  <c r="G382" i="4"/>
  <c r="G381" i="4"/>
  <c r="G380" i="4"/>
  <c r="E392" i="4" s="1"/>
  <c r="G379" i="4"/>
  <c r="G378" i="4"/>
  <c r="G377" i="4"/>
  <c r="E390" i="4" s="1"/>
  <c r="G369" i="4"/>
  <c r="G342" i="4"/>
  <c r="G341" i="4"/>
  <c r="G340" i="4"/>
  <c r="G339" i="4"/>
  <c r="G338" i="4"/>
  <c r="G337" i="4"/>
  <c r="G336" i="4"/>
  <c r="G335" i="4"/>
  <c r="E347" i="4" s="1"/>
  <c r="G334" i="4"/>
  <c r="G333" i="4"/>
  <c r="G332" i="4"/>
  <c r="E345" i="4" s="1"/>
  <c r="G324" i="4"/>
  <c r="G297" i="4"/>
  <c r="G296" i="4"/>
  <c r="G295" i="4"/>
  <c r="G294" i="4"/>
  <c r="G293" i="4"/>
  <c r="E303" i="4" s="1"/>
  <c r="G292" i="4"/>
  <c r="G291" i="4"/>
  <c r="G290" i="4"/>
  <c r="E302" i="4" s="1"/>
  <c r="G289" i="4"/>
  <c r="G288" i="4"/>
  <c r="G287" i="4"/>
  <c r="E300" i="4" s="1"/>
  <c r="G279" i="4"/>
  <c r="G252" i="4"/>
  <c r="G251" i="4"/>
  <c r="G250" i="4"/>
  <c r="G249" i="4"/>
  <c r="G248" i="4"/>
  <c r="G247" i="4"/>
  <c r="G246" i="4"/>
  <c r="G245" i="4"/>
  <c r="E257" i="4" s="1"/>
  <c r="G244" i="4"/>
  <c r="G243" i="4"/>
  <c r="G242" i="4"/>
  <c r="E255" i="4" s="1"/>
  <c r="G234" i="4"/>
  <c r="G207" i="4"/>
  <c r="G206" i="4"/>
  <c r="G205" i="4"/>
  <c r="G204" i="4"/>
  <c r="G203" i="4"/>
  <c r="G202" i="4"/>
  <c r="G201" i="4"/>
  <c r="G200" i="4"/>
  <c r="E212" i="4" s="1"/>
  <c r="G199" i="4"/>
  <c r="G198" i="4"/>
  <c r="G197" i="4"/>
  <c r="E210" i="4" s="1"/>
  <c r="G189" i="4"/>
  <c r="E393" i="4" l="1"/>
  <c r="E436" i="4"/>
  <c r="E526" i="4"/>
  <c r="E933" i="4"/>
  <c r="E1293" i="4"/>
  <c r="E1383" i="4"/>
  <c r="E258" i="4"/>
  <c r="E618" i="4"/>
  <c r="E1428" i="4"/>
  <c r="E1021" i="4"/>
  <c r="E301" i="4"/>
  <c r="E304" i="4" s="1"/>
  <c r="D306" i="4" s="1"/>
  <c r="D307" i="4" s="1"/>
  <c r="E348" i="4"/>
  <c r="E1473" i="4"/>
  <c r="E438" i="4"/>
  <c r="E439" i="4" s="1"/>
  <c r="D441" i="4" s="1"/>
  <c r="D442" i="4" s="1"/>
  <c r="E1338" i="4"/>
  <c r="E1339" i="4" s="1"/>
  <c r="D1341" i="4" s="1"/>
  <c r="D1342" i="4" s="1"/>
  <c r="E1023" i="4"/>
  <c r="E1024" i="4" s="1"/>
  <c r="D1026" i="4" s="1"/>
  <c r="D1027" i="4" s="1"/>
  <c r="E213" i="4"/>
  <c r="E391" i="4"/>
  <c r="E394" i="4" s="1"/>
  <c r="D396" i="4" s="1"/>
  <c r="D397" i="4" s="1"/>
  <c r="E931" i="4"/>
  <c r="E1248" i="4"/>
  <c r="E1291" i="4"/>
  <c r="E1474" i="4"/>
  <c r="D1476" i="4" s="1"/>
  <c r="D1477" i="4" s="1"/>
  <c r="E1429" i="4"/>
  <c r="D1431" i="4" s="1"/>
  <c r="D1432" i="4" s="1"/>
  <c r="E1384" i="4"/>
  <c r="D1386" i="4" s="1"/>
  <c r="D1387" i="4" s="1"/>
  <c r="E1246" i="4"/>
  <c r="E1249" i="4" s="1"/>
  <c r="D1251" i="4" s="1"/>
  <c r="D1252" i="4" s="1"/>
  <c r="E1294" i="4"/>
  <c r="D1296" i="4" s="1"/>
  <c r="D1297" i="4" s="1"/>
  <c r="E1203" i="4"/>
  <c r="E1201" i="4"/>
  <c r="E1158" i="4"/>
  <c r="E1159" i="4" s="1"/>
  <c r="D1161" i="4" s="1"/>
  <c r="D1162" i="4" s="1"/>
  <c r="E1113" i="4"/>
  <c r="E1114" i="4" s="1"/>
  <c r="D1116" i="4" s="1"/>
  <c r="D1117" i="4" s="1"/>
  <c r="E1068" i="4"/>
  <c r="E1066" i="4"/>
  <c r="E978" i="4"/>
  <c r="E979" i="4" s="1"/>
  <c r="D981" i="4" s="1"/>
  <c r="D982" i="4" s="1"/>
  <c r="E934" i="4"/>
  <c r="D936" i="4" s="1"/>
  <c r="D937" i="4" s="1"/>
  <c r="E888" i="4"/>
  <c r="E889" i="4" s="1"/>
  <c r="D891" i="4" s="1"/>
  <c r="D892" i="4" s="1"/>
  <c r="E843" i="4"/>
  <c r="E841" i="4"/>
  <c r="E798" i="4"/>
  <c r="E796" i="4"/>
  <c r="E751" i="4"/>
  <c r="E753" i="4"/>
  <c r="E708" i="4"/>
  <c r="E706" i="4"/>
  <c r="E663" i="4"/>
  <c r="E664" i="4" s="1"/>
  <c r="D666" i="4" s="1"/>
  <c r="D667" i="4" s="1"/>
  <c r="E616" i="4"/>
  <c r="E573" i="4"/>
  <c r="E571" i="4"/>
  <c r="E528" i="4"/>
  <c r="E529" i="4"/>
  <c r="D531" i="4" s="1"/>
  <c r="D532" i="4" s="1"/>
  <c r="E483" i="4"/>
  <c r="E484" i="4" s="1"/>
  <c r="D486" i="4" s="1"/>
  <c r="D487" i="4" s="1"/>
  <c r="E346" i="4"/>
  <c r="E256" i="4"/>
  <c r="E211" i="4"/>
  <c r="E214" i="4" s="1"/>
  <c r="D216" i="4" s="1"/>
  <c r="D217" i="4" s="1"/>
  <c r="G162" i="4"/>
  <c r="G161" i="4"/>
  <c r="G160" i="4"/>
  <c r="G159" i="4"/>
  <c r="G158" i="4"/>
  <c r="G157" i="4"/>
  <c r="G156" i="4"/>
  <c r="G155" i="4"/>
  <c r="E167" i="4" s="1"/>
  <c r="G154" i="4"/>
  <c r="G153" i="4"/>
  <c r="G152" i="4"/>
  <c r="E165" i="4" s="1"/>
  <c r="G144" i="4"/>
  <c r="G117" i="4"/>
  <c r="G116" i="4"/>
  <c r="G115" i="4"/>
  <c r="G114" i="4"/>
  <c r="G113" i="4"/>
  <c r="G112" i="4"/>
  <c r="G111" i="4"/>
  <c r="G110" i="4"/>
  <c r="E122" i="4" s="1"/>
  <c r="G109" i="4"/>
  <c r="G108" i="4"/>
  <c r="G107" i="4"/>
  <c r="E120" i="4" s="1"/>
  <c r="G99" i="4"/>
  <c r="G72" i="4"/>
  <c r="G71" i="4"/>
  <c r="G70" i="4"/>
  <c r="G69" i="4"/>
  <c r="G68" i="4"/>
  <c r="G67" i="4"/>
  <c r="G66" i="4"/>
  <c r="G65" i="4"/>
  <c r="E77" i="4" s="1"/>
  <c r="G64" i="4"/>
  <c r="G63" i="4"/>
  <c r="G62" i="4"/>
  <c r="E75" i="4" s="1"/>
  <c r="G54" i="4"/>
  <c r="G25" i="4"/>
  <c r="E168" i="4" l="1"/>
  <c r="E799" i="4"/>
  <c r="D801" i="4" s="1"/>
  <c r="D802" i="4" s="1"/>
  <c r="E619" i="4"/>
  <c r="D621" i="4" s="1"/>
  <c r="D622" i="4" s="1"/>
  <c r="E259" i="4"/>
  <c r="D261" i="4" s="1"/>
  <c r="D262" i="4" s="1"/>
  <c r="E1204" i="4"/>
  <c r="D1206" i="4" s="1"/>
  <c r="D1207" i="4" s="1"/>
  <c r="E349" i="4"/>
  <c r="D351" i="4" s="1"/>
  <c r="D352" i="4" s="1"/>
  <c r="E754" i="4"/>
  <c r="D756" i="4" s="1"/>
  <c r="D757" i="4" s="1"/>
  <c r="E1069" i="4"/>
  <c r="D1071" i="4" s="1"/>
  <c r="D1072" i="4" s="1"/>
  <c r="E844" i="4"/>
  <c r="D846" i="4" s="1"/>
  <c r="D847" i="4" s="1"/>
  <c r="E709" i="4"/>
  <c r="D711" i="4" s="1"/>
  <c r="D712" i="4" s="1"/>
  <c r="E574" i="4"/>
  <c r="D576" i="4" s="1"/>
  <c r="D577" i="4" s="1"/>
  <c r="E166" i="4"/>
  <c r="E169" i="4" s="1"/>
  <c r="D171" i="4" s="1"/>
  <c r="D172" i="4" s="1"/>
  <c r="E78" i="4"/>
  <c r="E121" i="4"/>
  <c r="E124" i="4" s="1"/>
  <c r="D126" i="4" s="1"/>
  <c r="D127" i="4" s="1"/>
  <c r="E123" i="4"/>
  <c r="E76" i="4"/>
  <c r="E79" i="4" l="1"/>
  <c r="D81" i="4" s="1"/>
  <c r="D82" i="4" s="1"/>
  <c r="G9" i="4"/>
  <c r="G20" i="4" l="1"/>
  <c r="E32" i="4" s="1"/>
  <c r="G27" i="4" l="1"/>
  <c r="G26" i="4"/>
  <c r="G22" i="4"/>
  <c r="G23" i="4"/>
  <c r="G24" i="4"/>
  <c r="G21" i="4"/>
  <c r="G19" i="4"/>
  <c r="G18" i="4"/>
  <c r="G17" i="4"/>
  <c r="E30" i="4" s="1"/>
  <c r="E33" i="4" l="1"/>
  <c r="E31" i="4"/>
  <c r="E34" i="4" l="1"/>
  <c r="D36" i="4" s="1"/>
  <c r="D37" i="4" s="1"/>
</calcChain>
</file>

<file path=xl/sharedStrings.xml><?xml version="1.0" encoding="utf-8"?>
<sst xmlns="http://schemas.openxmlformats.org/spreadsheetml/2006/main" count="1652" uniqueCount="138">
  <si>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</si>
  <si>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</si>
  <si>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</si>
  <si>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</si>
  <si>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</si>
  <si>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</si>
  <si>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</si>
  <si>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</si>
  <si>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</si>
  <si>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</si>
  <si>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</si>
  <si>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</si>
  <si>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</si>
  <si>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</si>
  <si>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</si>
  <si>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</si>
  <si>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</si>
  <si>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</si>
  <si>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</si>
  <si>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</si>
  <si>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</si>
  <si>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</si>
  <si>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</si>
  <si>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</si>
  <si>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га</t>
  </si>
  <si>
    <t>км</t>
  </si>
  <si>
    <t>Сплошная</t>
  </si>
  <si>
    <t>Выборочная</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</si>
  <si>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</si>
  <si>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ГКУ "Приволжское лесничество"</t>
  </si>
  <si>
    <t>Теньковское участковое лесничество</t>
  </si>
  <si>
    <t>Свияжское участковое лесничество</t>
  </si>
  <si>
    <t>6Ос2Б2Лп</t>
  </si>
  <si>
    <t>Ключищенское участковое лесничество</t>
  </si>
  <si>
    <t>9Ос1Лп</t>
  </si>
  <si>
    <t>10Ос+Лп</t>
  </si>
  <si>
    <t>Чулпанихинское участковое лесничество</t>
  </si>
  <si>
    <t>Отвод лесосек под выборочные рубки</t>
  </si>
  <si>
    <t>Предупреждние возникновения вредных организмов, санитарно оздоровительные мероприятия,УНД</t>
  </si>
  <si>
    <t>Рубки осветления, прочистки,проводимые в целях ухода за лесами</t>
  </si>
  <si>
    <t xml:space="preserve"> Проведение естественного лесовосстановления вследствие природных процессов</t>
  </si>
  <si>
    <t>Искусственное лесовосстановление путем посадки сеянцев с открытой корневой системой</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</si>
  <si>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</si>
  <si>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</si>
  <si>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 подкормка минеральными удобрениями и полив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</si>
  <si>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t>
  </si>
  <si>
    <t>кв.13 выд.3, делянка 2</t>
  </si>
  <si>
    <t>Проведение естественного лесовосстановления вследствие природных процессов</t>
  </si>
  <si>
    <t>кв.14 выд.27, делянка 1</t>
  </si>
  <si>
    <t>кв.24 выд.1, делянка 1</t>
  </si>
  <si>
    <t xml:space="preserve">3Дн3Кл2Лп2Ос   </t>
  </si>
  <si>
    <t>5ДН1КЛ2КЛ2ЛП</t>
  </si>
  <si>
    <t>4Дн3Лп2Кл1Лп+В+Ос</t>
  </si>
  <si>
    <t>кв.46 выд.18, делянка 2</t>
  </si>
  <si>
    <t>6Лп2Дн1В1Кл</t>
  </si>
  <si>
    <t>кв.20 выд.30, делянка 1</t>
  </si>
  <si>
    <t>7ЛП2Д1КЛ</t>
  </si>
  <si>
    <t>кв.67 выд.21, делянка 1</t>
  </si>
  <si>
    <t>кв.67 выд.26, делянка 2</t>
  </si>
  <si>
    <t>кв.87 выд.1, делянка 1</t>
  </si>
  <si>
    <t>6Дн4Лп</t>
  </si>
  <si>
    <t>кв.2 выд.22, делянка 1</t>
  </si>
  <si>
    <t>8Ос1Лп1Д</t>
  </si>
  <si>
    <t>кв.4 выд.6, делянка 1</t>
  </si>
  <si>
    <t xml:space="preserve">4Дн3Лп3Ос   </t>
  </si>
  <si>
    <t>кв.7 выд.5, делянка 1</t>
  </si>
  <si>
    <t>кв.7 выд.5, делянка 2</t>
  </si>
  <si>
    <t>Отвод лесосек под сплошные рубки</t>
  </si>
  <si>
    <t>кв.10 выд.3, делянка 2</t>
  </si>
  <si>
    <t xml:space="preserve">4Дн2Лп2Ос+Лп+Кл   </t>
  </si>
  <si>
    <t>5Ос4Б1Лп</t>
  </si>
  <si>
    <t>10Б  10Лпн+В</t>
  </si>
  <si>
    <t>кв.21 выд.14, делянка 1</t>
  </si>
  <si>
    <t>кв.29 выд.15, делянка 2</t>
  </si>
  <si>
    <t>кв.29 выд.15, делянка 3</t>
  </si>
  <si>
    <t>кв.31 выд.6, делянка 1</t>
  </si>
  <si>
    <t>4Лп3Б2Ос1Д+Кл</t>
  </si>
  <si>
    <t xml:space="preserve">6Д2Лпн2Кл   </t>
  </si>
  <si>
    <t>кв.32 выд.7, делянка 1</t>
  </si>
  <si>
    <t>кв.38 выд.11, делянка 4</t>
  </si>
  <si>
    <t xml:space="preserve">4Д4Лп1Ос1Б   </t>
  </si>
  <si>
    <t>кв.38 выд.17, делянка 2</t>
  </si>
  <si>
    <t>10Ос</t>
  </si>
  <si>
    <t>кв.38 выд.18, делянка 1</t>
  </si>
  <si>
    <t xml:space="preserve">4Д3Лпн2Ос1Б   </t>
  </si>
  <si>
    <t>кв.38 выд.19, делянка 3</t>
  </si>
  <si>
    <t>10Ос+Д</t>
  </si>
  <si>
    <t>кв.63 выд.22, делянка 1</t>
  </si>
  <si>
    <t>кв.21 выд.3, делянка 1</t>
  </si>
  <si>
    <t>кв.27 выд.1, делянка 1</t>
  </si>
  <si>
    <t xml:space="preserve">7Дн3Лп+Ос+В+Кл   </t>
  </si>
  <si>
    <t>кв.31 выд.1, делянка 1</t>
  </si>
  <si>
    <t>кв.27 выд.1, делянка 2</t>
  </si>
  <si>
    <t xml:space="preserve">6Ос2Дн2Лп   </t>
  </si>
  <si>
    <t>кв.31 выд.2, делянка 2</t>
  </si>
  <si>
    <t xml:space="preserve">6Дн4Лп+Ос+В+Кл   </t>
  </si>
  <si>
    <t>кв.31 выд.2, делянка 3</t>
  </si>
  <si>
    <t>кв.47 выд.2, делянка 1</t>
  </si>
  <si>
    <t xml:space="preserve">7Лп1Ос2Д+Кл   </t>
  </si>
  <si>
    <t>кв.54 выд.26, делянка 1</t>
  </si>
  <si>
    <t xml:space="preserve">5Лп4В1Д   </t>
  </si>
  <si>
    <t>кв.58 выд.42, делянка 1</t>
  </si>
  <si>
    <t xml:space="preserve">7Лп2Кл1В+Д   </t>
  </si>
  <si>
    <t>кв.86 выд.6 делянка 1</t>
  </si>
  <si>
    <t xml:space="preserve">5Ос3Лп2Дн   </t>
  </si>
  <si>
    <t>ЛОТ № 149</t>
  </si>
  <si>
    <t>ЛОТ № 150</t>
  </si>
  <si>
    <t>ЛОТ № 151</t>
  </si>
  <si>
    <t>ЛОТ № 152</t>
  </si>
  <si>
    <t>ЛОТ № 153</t>
  </si>
  <si>
    <t>ЛОТ № 154</t>
  </si>
  <si>
    <t>ЛОТ № 155</t>
  </si>
  <si>
    <t>ЛОТ № 156</t>
  </si>
  <si>
    <t>ЛОТ № 157</t>
  </si>
  <si>
    <t>ЛОТ № 158</t>
  </si>
  <si>
    <t>ЛОТ № 159</t>
  </si>
  <si>
    <t>ЛОТ № 160</t>
  </si>
  <si>
    <t>ЛОТ № 161</t>
  </si>
  <si>
    <t>ЛОТ № 162</t>
  </si>
  <si>
    <t>ЛОТ № 163</t>
  </si>
  <si>
    <t>ЛОТ № 164</t>
  </si>
  <si>
    <t>ЛОТ № 165</t>
  </si>
  <si>
    <t>ЛОТ № 166</t>
  </si>
  <si>
    <t>ЛОТ № 167</t>
  </si>
  <si>
    <t>ЛОТ № 168</t>
  </si>
  <si>
    <t>ЛОТ № 169</t>
  </si>
  <si>
    <t>ЛОТ № 170</t>
  </si>
  <si>
    <t>ЛОТ № 171</t>
  </si>
  <si>
    <t>ЛОТ № 172</t>
  </si>
  <si>
    <t>ЛОТ № 173</t>
  </si>
  <si>
    <t>ЛОТ № 174</t>
  </si>
  <si>
    <t>ЛОТ № 175</t>
  </si>
  <si>
    <t>ЛОТ № 176</t>
  </si>
  <si>
    <t>ЛОТ № 177</t>
  </si>
  <si>
    <t>ЛОТ № 178</t>
  </si>
  <si>
    <t>ЛОТ № 179</t>
  </si>
  <si>
    <t>ЛОТ № 180</t>
  </si>
  <si>
    <t>ЛОТ № 181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</si>
</sst>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5" formatCode="#,##0.0"/>
  </numFmts>
  <fonts count="22"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
      <b/>
      <sz val="14"/>
      <name val="Times New Roman"/>
      <family val="1"/>
      <charset val="204"/>
    </font>
    <font>
      <b/>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1">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43"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6"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43"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2" fontId="15" fillId="2" borderId="5" xfId="0" applyNumberFormat="1" applyFont="1" applyFill="1" applyBorder="1" applyAlignment="1" applyProtection="1">
      <alignment horizontal="center" vertical="center" wrapText="1"/>
      <protection locked="0"/>
    </xf>
    <xf numFmtId="2" fontId="20" fillId="0" borderId="1" xfId="0" applyNumberFormat="1" applyFont="1" applyFill="1" applyBorder="1" applyAlignment="1">
      <alignment horizontal="center" wrapText="1"/>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2" fontId="15" fillId="3" borderId="25" xfId="0" applyNumberFormat="1" applyFont="1" applyFill="1" applyBorder="1" applyAlignment="1">
      <alignment horizontal="center" vertical="center" wrapText="1"/>
    </xf>
    <xf numFmtId="2" fontId="15" fillId="2" borderId="3" xfId="0" applyNumberFormat="1" applyFont="1" applyFill="1" applyBorder="1" applyAlignment="1" applyProtection="1">
      <alignment horizontal="center" vertical="center" wrapText="1"/>
      <protection locked="0"/>
    </xf>
    <xf numFmtId="2" fontId="21" fillId="0" borderId="1" xfId="0" applyNumberFormat="1" applyFont="1" applyFill="1" applyBorder="1" applyAlignment="1">
      <alignment horizontal="center" vertical="center" wrapText="1"/>
    </xf>
    <xf numFmtId="2" fontId="20" fillId="0" borderId="1" xfId="0" applyNumberFormat="1" applyFont="1" applyFill="1" applyBorder="1" applyAlignment="1">
      <alignment horizontal="center" vertical="center" wrapText="1"/>
    </xf>
    <xf numFmtId="0" fontId="20" fillId="0" borderId="0" xfId="0" applyFont="1" applyAlignment="1">
      <alignment horizont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0" fontId="14" fillId="3" borderId="31" xfId="0" applyFont="1" applyFill="1" applyBorder="1" applyAlignment="1">
      <alignment horizontal="left" vertical="top" wrapText="1"/>
    </xf>
    <xf numFmtId="0" fontId="14" fillId="3" borderId="32" xfId="0" applyFont="1" applyFill="1" applyBorder="1" applyAlignment="1">
      <alignment horizontal="left" vertical="top" wrapText="1"/>
    </xf>
    <xf numFmtId="0" fontId="7" fillId="3" borderId="0" xfId="0" applyFont="1" applyFill="1" applyBorder="1" applyAlignment="1">
      <alignment horizontal="center" vertical="center" textRotation="90"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6" fillId="3" borderId="0" xfId="0" applyFont="1" applyFill="1" applyBorder="1" applyAlignment="1">
      <alignment horizontal="right" vertical="center"/>
    </xf>
    <xf numFmtId="4" fontId="2" fillId="3" borderId="0" xfId="0" applyNumberFormat="1" applyFont="1" applyFill="1" applyBorder="1" applyAlignment="1">
      <alignment horizontal="center"/>
    </xf>
    <xf numFmtId="0" fontId="3" fillId="3" borderId="13" xfId="0" applyFont="1" applyFill="1" applyBorder="1" applyAlignment="1">
      <alignment horizontal="center" vertical="center"/>
    </xf>
    <xf numFmtId="0" fontId="3" fillId="3" borderId="27"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8"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165" fontId="8" fillId="3" borderId="0" xfId="0" applyNumberFormat="1" applyFont="1" applyFill="1" applyAlignment="1">
      <alignment horizont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29" xfId="0" applyFont="1" applyFill="1" applyBorder="1" applyAlignment="1">
      <alignment horizontal="left" vertical="top" wrapText="1"/>
    </xf>
    <xf numFmtId="0" fontId="14" fillId="3" borderId="30" xfId="0" applyFont="1" applyFill="1" applyBorder="1" applyAlignment="1">
      <alignment horizontal="left" vertical="top"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477"/>
  <sheetViews>
    <sheetView tabSelected="1" topLeftCell="A1425" zoomScale="70" zoomScaleNormal="70" zoomScaleSheetLayoutView="85" zoomScalePageLayoutView="85" workbookViewId="0">
      <selection activeCell="D1490" sqref="D1490"/>
    </sheetView>
  </sheetViews>
  <sheetFormatPr defaultColWidth="9.140625" defaultRowHeight="23.25" x14ac:dyDescent="0.25"/>
  <cols>
    <col min="1" max="1" width="1.28515625" style="7" customWidth="1"/>
    <col min="2" max="2" width="37.28515625" style="7" customWidth="1"/>
    <col min="3" max="3" width="46.140625" style="7" customWidth="1"/>
    <col min="4" max="4" width="25.8554687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56" hidden="1" customWidth="1"/>
    <col min="11" max="16384" width="9.140625" style="7"/>
  </cols>
  <sheetData>
    <row r="1" spans="2:10" s="22" customFormat="1" ht="54.75" customHeight="1" x14ac:dyDescent="0.8">
      <c r="B1" s="97" t="s">
        <v>105</v>
      </c>
      <c r="C1" s="97"/>
      <c r="D1" s="97"/>
      <c r="E1" s="97"/>
      <c r="F1" s="97"/>
      <c r="G1" s="97"/>
      <c r="H1" s="97"/>
      <c r="J1" s="55"/>
    </row>
    <row r="2" spans="2:10" ht="46.5" customHeight="1" x14ac:dyDescent="0.25">
      <c r="B2" s="98" t="s">
        <v>28</v>
      </c>
      <c r="C2" s="98"/>
      <c r="D2" s="98"/>
      <c r="E2" s="98"/>
      <c r="F2" s="98"/>
      <c r="G2" s="98"/>
    </row>
    <row r="3" spans="2:10" x14ac:dyDescent="0.25">
      <c r="C3" s="38"/>
      <c r="G3" s="7"/>
    </row>
    <row r="4" spans="2:10" ht="25.5" x14ac:dyDescent="0.25">
      <c r="C4" s="14" t="s">
        <v>5</v>
      </c>
      <c r="D4" s="6"/>
    </row>
    <row r="5" spans="2:10" s="10" customFormat="1" ht="20.25" customHeight="1" x14ac:dyDescent="0.25">
      <c r="C5" s="86" t="s">
        <v>15</v>
      </c>
      <c r="D5" s="89" t="s">
        <v>29</v>
      </c>
      <c r="E5" s="89"/>
      <c r="F5" s="89"/>
      <c r="G5" s="89"/>
      <c r="H5" s="39"/>
      <c r="J5" s="57"/>
    </row>
    <row r="6" spans="2:10" s="10" customFormat="1" ht="20.25" customHeight="1" x14ac:dyDescent="0.25">
      <c r="C6" s="87"/>
      <c r="D6" s="89" t="s">
        <v>33</v>
      </c>
      <c r="E6" s="89"/>
      <c r="F6" s="89"/>
      <c r="G6" s="89"/>
      <c r="H6" s="39"/>
      <c r="J6" s="57"/>
    </row>
    <row r="7" spans="2:10" s="10" customFormat="1" ht="20.25" customHeight="1" x14ac:dyDescent="0.25">
      <c r="C7" s="88"/>
      <c r="D7" s="89" t="s">
        <v>46</v>
      </c>
      <c r="E7" s="89"/>
      <c r="F7" s="89"/>
      <c r="G7" s="89"/>
      <c r="H7" s="39"/>
      <c r="J7" s="57"/>
    </row>
    <row r="8" spans="2:10" ht="28.5" customHeight="1" x14ac:dyDescent="0.25">
      <c r="C8" s="34" t="s">
        <v>12</v>
      </c>
      <c r="D8" s="50">
        <v>10.1</v>
      </c>
      <c r="E8" s="48"/>
      <c r="F8" s="10"/>
    </row>
    <row r="9" spans="2:10" ht="28.5" customHeight="1" x14ac:dyDescent="0.25">
      <c r="C9" s="1" t="s">
        <v>9</v>
      </c>
      <c r="D9" s="51">
        <v>272</v>
      </c>
      <c r="E9" s="90" t="s">
        <v>16</v>
      </c>
      <c r="F9" s="91"/>
      <c r="G9" s="94">
        <f>D10/D9</f>
        <v>20.528308823529411</v>
      </c>
    </row>
    <row r="10" spans="2:10" ht="28.5" customHeight="1" x14ac:dyDescent="0.25">
      <c r="C10" s="1" t="s">
        <v>10</v>
      </c>
      <c r="D10" s="51">
        <v>5583.7</v>
      </c>
      <c r="E10" s="92"/>
      <c r="F10" s="93"/>
      <c r="G10" s="95"/>
    </row>
    <row r="11" spans="2:10" x14ac:dyDescent="0.25">
      <c r="C11" s="36"/>
      <c r="D11" s="37"/>
      <c r="E11" s="49"/>
    </row>
    <row r="12" spans="2:10" x14ac:dyDescent="0.3">
      <c r="C12" s="35" t="s">
        <v>7</v>
      </c>
      <c r="D12" s="67" t="s">
        <v>51</v>
      </c>
    </row>
    <row r="13" spans="2:10" x14ac:dyDescent="0.3">
      <c r="C13" s="35" t="s">
        <v>11</v>
      </c>
      <c r="D13" s="52">
        <v>100</v>
      </c>
      <c r="J13" s="56" t="s">
        <v>26</v>
      </c>
    </row>
    <row r="14" spans="2:10" x14ac:dyDescent="0.3">
      <c r="C14" s="35" t="s">
        <v>13</v>
      </c>
      <c r="D14" s="61" t="s">
        <v>27</v>
      </c>
      <c r="E14" s="40"/>
      <c r="J14" s="56" t="s">
        <v>27</v>
      </c>
    </row>
    <row r="15" spans="2:10" ht="24" thickBot="1" x14ac:dyDescent="0.3">
      <c r="C15" s="41"/>
      <c r="D15" s="41"/>
    </row>
    <row r="16" spans="2:10" ht="48" thickBot="1" x14ac:dyDescent="0.3">
      <c r="B16" s="99" t="s">
        <v>17</v>
      </c>
      <c r="C16" s="100"/>
      <c r="D16" s="23" t="s">
        <v>20</v>
      </c>
      <c r="E16" s="101" t="s">
        <v>22</v>
      </c>
      <c r="F16" s="102"/>
      <c r="G16" s="2" t="s">
        <v>21</v>
      </c>
    </row>
    <row r="17" spans="2:10" s="42" customFormat="1" ht="24" thickBot="1" x14ac:dyDescent="0.3">
      <c r="B17" s="103" t="s">
        <v>37</v>
      </c>
      <c r="C17" s="104"/>
      <c r="D17" s="71">
        <v>81.680000000000007</v>
      </c>
      <c r="E17" s="53">
        <v>10.1</v>
      </c>
      <c r="F17" s="18" t="s">
        <v>24</v>
      </c>
      <c r="G17" s="26">
        <f t="shared" ref="G17:G22" si="0">D17*E17</f>
        <v>824.96800000000007</v>
      </c>
      <c r="H17" s="81"/>
      <c r="J17" s="58"/>
    </row>
    <row r="18" spans="2:10" s="43" customFormat="1" ht="46.5" customHeight="1" x14ac:dyDescent="0.25">
      <c r="B18" s="105" t="s">
        <v>18</v>
      </c>
      <c r="C18" s="106"/>
      <c r="D18" s="66">
        <v>210</v>
      </c>
      <c r="E18" s="66">
        <v>2.2200000000000002</v>
      </c>
      <c r="F18" s="19" t="s">
        <v>25</v>
      </c>
      <c r="G18" s="27">
        <f t="shared" si="0"/>
        <v>466.20000000000005</v>
      </c>
      <c r="H18" s="81"/>
      <c r="J18" s="59"/>
    </row>
    <row r="19" spans="2:10" s="43" customFormat="1" ht="24" thickBot="1" x14ac:dyDescent="0.3">
      <c r="B19" s="82" t="s">
        <v>19</v>
      </c>
      <c r="C19" s="83"/>
      <c r="D19" s="65">
        <v>880</v>
      </c>
      <c r="E19" s="65">
        <v>2.2200000000000002</v>
      </c>
      <c r="F19" s="20" t="s">
        <v>25</v>
      </c>
      <c r="G19" s="28">
        <f t="shared" si="0"/>
        <v>1953.6000000000001</v>
      </c>
      <c r="H19" s="81"/>
      <c r="J19" s="59"/>
    </row>
    <row r="20" spans="2:10" s="43" customFormat="1" ht="45" customHeight="1" thickBot="1" x14ac:dyDescent="0.3">
      <c r="B20" s="107" t="s">
        <v>38</v>
      </c>
      <c r="C20" s="108"/>
      <c r="D20" s="62">
        <v>1620</v>
      </c>
      <c r="E20" s="62">
        <v>0</v>
      </c>
      <c r="F20" s="24" t="s">
        <v>24</v>
      </c>
      <c r="G20" s="70">
        <f t="shared" si="0"/>
        <v>0</v>
      </c>
      <c r="H20" s="81"/>
      <c r="J20" s="59"/>
    </row>
    <row r="21" spans="2:10" s="43" customFormat="1" ht="45.75" customHeight="1" x14ac:dyDescent="0.25">
      <c r="B21" s="105" t="s">
        <v>39</v>
      </c>
      <c r="C21" s="106"/>
      <c r="D21" s="66">
        <v>23100</v>
      </c>
      <c r="E21" s="66">
        <v>0</v>
      </c>
      <c r="F21" s="19" t="s">
        <v>24</v>
      </c>
      <c r="G21" s="27">
        <f t="shared" si="0"/>
        <v>0</v>
      </c>
      <c r="H21" s="81"/>
      <c r="J21" s="59"/>
    </row>
    <row r="22" spans="2:10" s="43" customFormat="1" x14ac:dyDescent="0.25">
      <c r="B22" s="109" t="s">
        <v>40</v>
      </c>
      <c r="C22" s="110"/>
      <c r="D22" s="63">
        <v>1014</v>
      </c>
      <c r="E22" s="63">
        <v>0</v>
      </c>
      <c r="F22" s="21" t="s">
        <v>24</v>
      </c>
      <c r="G22" s="29">
        <f t="shared" si="0"/>
        <v>0</v>
      </c>
      <c r="H22" s="81"/>
      <c r="J22" s="59"/>
    </row>
    <row r="23" spans="2:10" s="43" customFormat="1" x14ac:dyDescent="0.25">
      <c r="B23" s="109" t="s">
        <v>41</v>
      </c>
      <c r="C23" s="110"/>
      <c r="D23" s="64">
        <v>18872</v>
      </c>
      <c r="E23" s="54">
        <v>0</v>
      </c>
      <c r="F23" s="21" t="s">
        <v>24</v>
      </c>
      <c r="G23" s="29">
        <f t="shared" ref="G23:G25" si="1">D23*E23</f>
        <v>0</v>
      </c>
      <c r="H23" s="81"/>
      <c r="J23" s="59"/>
    </row>
    <row r="24" spans="2:10" s="43" customFormat="1" x14ac:dyDescent="0.25">
      <c r="B24" s="109" t="s">
        <v>42</v>
      </c>
      <c r="C24" s="110"/>
      <c r="D24" s="64">
        <v>4600</v>
      </c>
      <c r="E24" s="54">
        <v>0</v>
      </c>
      <c r="F24" s="21" t="s">
        <v>24</v>
      </c>
      <c r="G24" s="29">
        <f t="shared" si="1"/>
        <v>0</v>
      </c>
      <c r="H24" s="81"/>
      <c r="J24" s="59"/>
    </row>
    <row r="25" spans="2:10" s="43" customFormat="1" x14ac:dyDescent="0.25">
      <c r="B25" s="79" t="s">
        <v>43</v>
      </c>
      <c r="C25" s="80"/>
      <c r="D25" s="64">
        <v>944</v>
      </c>
      <c r="E25" s="54">
        <v>0</v>
      </c>
      <c r="F25" s="21"/>
      <c r="G25" s="29">
        <f t="shared" si="1"/>
        <v>0</v>
      </c>
      <c r="H25" s="81"/>
      <c r="J25" s="59"/>
    </row>
    <row r="26" spans="2:10" s="43" customFormat="1" x14ac:dyDescent="0.25">
      <c r="B26" s="109" t="s">
        <v>44</v>
      </c>
      <c r="C26" s="110"/>
      <c r="D26" s="64">
        <v>4300</v>
      </c>
      <c r="E26" s="54">
        <v>0</v>
      </c>
      <c r="F26" s="21" t="s">
        <v>24</v>
      </c>
      <c r="G26" s="29">
        <f>D26*E26</f>
        <v>0</v>
      </c>
      <c r="H26" s="81"/>
      <c r="J26" s="59"/>
    </row>
    <row r="27" spans="2:10" s="43" customFormat="1" ht="24" thickBot="1" x14ac:dyDescent="0.3">
      <c r="B27" s="82" t="s">
        <v>45</v>
      </c>
      <c r="C27" s="83"/>
      <c r="D27" s="65">
        <v>3100</v>
      </c>
      <c r="E27" s="65">
        <v>0</v>
      </c>
      <c r="F27" s="20" t="s">
        <v>24</v>
      </c>
      <c r="G27" s="30">
        <f>D27*E27</f>
        <v>0</v>
      </c>
      <c r="H27" s="81"/>
      <c r="J27" s="59"/>
    </row>
    <row r="28" spans="2:10" ht="11.25" customHeight="1" x14ac:dyDescent="0.25">
      <c r="C28" s="3"/>
      <c r="D28" s="3"/>
      <c r="E28" s="4"/>
      <c r="F28" s="4"/>
      <c r="H28" s="44"/>
      <c r="I28" s="45"/>
      <c r="J28" s="60"/>
    </row>
    <row r="29" spans="2:10" ht="25.5" x14ac:dyDescent="0.25">
      <c r="C29" s="14" t="s">
        <v>14</v>
      </c>
      <c r="D29" s="6"/>
    </row>
    <row r="30" spans="2:10" ht="20.25" x14ac:dyDescent="0.25">
      <c r="C30" s="84" t="s">
        <v>6</v>
      </c>
      <c r="D30" s="8" t="s">
        <v>0</v>
      </c>
      <c r="E30" s="9">
        <f>IF(G17&gt;0, ROUND((G17+D10)/D10,2), 0)</f>
        <v>1.1499999999999999</v>
      </c>
      <c r="F30" s="9"/>
      <c r="G30" s="10"/>
      <c r="H30" s="7"/>
    </row>
    <row r="31" spans="2:10" x14ac:dyDescent="0.25">
      <c r="C31" s="84"/>
      <c r="D31" s="8" t="s">
        <v>1</v>
      </c>
      <c r="E31" s="9">
        <f>IF(SUM(G18:G19)&gt;0,ROUND((G18+G19+D10)/D10,2),0)</f>
        <v>1.43</v>
      </c>
      <c r="F31" s="9"/>
      <c r="G31" s="11"/>
      <c r="H31" s="46"/>
    </row>
    <row r="32" spans="2:10" x14ac:dyDescent="0.25">
      <c r="C32" s="84"/>
      <c r="D32" s="8" t="s">
        <v>2</v>
      </c>
      <c r="E32" s="9">
        <f>IF(G20&gt;0,ROUND((G20+D10)/D10,2),0)</f>
        <v>0</v>
      </c>
      <c r="F32" s="12"/>
      <c r="G32" s="11"/>
    </row>
    <row r="33" spans="2:10" x14ac:dyDescent="0.25">
      <c r="C33" s="84"/>
      <c r="D33" s="13" t="s">
        <v>3</v>
      </c>
      <c r="E33" s="31">
        <f>IF(SUM(G21:G27)&gt;0,ROUND((SUM(G21:G27)+D10)/D10,2),0)</f>
        <v>0</v>
      </c>
      <c r="F33" s="10"/>
      <c r="G33" s="11"/>
    </row>
    <row r="34" spans="2:10" ht="25.5" x14ac:dyDescent="0.25">
      <c r="D34" s="32" t="s">
        <v>4</v>
      </c>
      <c r="E34" s="33">
        <f>SUM(E30:E33)-IF(VALUE(COUNTIF(E30:E33,"&gt;0"))=4,3,0)-IF(VALUE(COUNTIF(E30:E33,"&gt;0"))=3,2,0)-IF(VALUE(COUNTIF(E30:E33,"&gt;0"))=2,1,0)</f>
        <v>1.58</v>
      </c>
      <c r="F34" s="25"/>
    </row>
    <row r="35" spans="2:10" ht="14.25" customHeight="1" x14ac:dyDescent="0.25">
      <c r="E35" s="15"/>
    </row>
    <row r="36" spans="2:10" s="22" customFormat="1" ht="26.25" customHeight="1" x14ac:dyDescent="0.35">
      <c r="C36" s="16" t="s">
        <v>23</v>
      </c>
      <c r="D36" s="96">
        <f>E34*D10</f>
        <v>8822.246000000001</v>
      </c>
      <c r="E36" s="96"/>
      <c r="F36" s="7"/>
      <c r="G36" s="5"/>
      <c r="H36" s="5"/>
      <c r="J36" s="55"/>
    </row>
    <row r="37" spans="2:10" ht="20.25" x14ac:dyDescent="0.3">
      <c r="C37" s="17" t="s">
        <v>8</v>
      </c>
      <c r="D37" s="85">
        <f>D36/D9</f>
        <v>32.434727941176476</v>
      </c>
      <c r="E37" s="85"/>
      <c r="G37" s="7"/>
      <c r="H37" s="47"/>
    </row>
    <row r="46" spans="2:10" ht="60.75" customHeight="1" x14ac:dyDescent="0.8">
      <c r="B46" s="97" t="s">
        <v>106</v>
      </c>
      <c r="C46" s="97"/>
      <c r="D46" s="97"/>
      <c r="E46" s="97"/>
      <c r="F46" s="97"/>
      <c r="G46" s="97"/>
      <c r="H46" s="97"/>
    </row>
    <row r="47" spans="2:10" ht="23.25" customHeight="1" x14ac:dyDescent="0.25">
      <c r="B47" s="98" t="s">
        <v>28</v>
      </c>
      <c r="C47" s="98"/>
      <c r="D47" s="98"/>
      <c r="E47" s="98"/>
      <c r="F47" s="98"/>
      <c r="G47" s="98"/>
    </row>
    <row r="48" spans="2:10" x14ac:dyDescent="0.25">
      <c r="C48" s="69"/>
      <c r="G48" s="7"/>
    </row>
    <row r="49" spans="2:8" ht="25.5" x14ac:dyDescent="0.25">
      <c r="C49" s="14" t="s">
        <v>5</v>
      </c>
      <c r="D49" s="6"/>
    </row>
    <row r="50" spans="2:8" ht="20.25" customHeight="1" x14ac:dyDescent="0.25">
      <c r="B50" s="10"/>
      <c r="C50" s="86" t="s">
        <v>15</v>
      </c>
      <c r="D50" s="89" t="s">
        <v>29</v>
      </c>
      <c r="E50" s="89"/>
      <c r="F50" s="89"/>
      <c r="G50" s="89"/>
      <c r="H50" s="39"/>
    </row>
    <row r="51" spans="2:8" ht="20.25" customHeight="1" x14ac:dyDescent="0.25">
      <c r="B51" s="10"/>
      <c r="C51" s="87"/>
      <c r="D51" s="89" t="s">
        <v>33</v>
      </c>
      <c r="E51" s="89"/>
      <c r="F51" s="89"/>
      <c r="G51" s="89"/>
      <c r="H51" s="39"/>
    </row>
    <row r="52" spans="2:8" ht="20.25" customHeight="1" x14ac:dyDescent="0.25">
      <c r="B52" s="10"/>
      <c r="C52" s="88"/>
      <c r="D52" s="89" t="s">
        <v>48</v>
      </c>
      <c r="E52" s="89"/>
      <c r="F52" s="89"/>
      <c r="G52" s="89"/>
      <c r="H52" s="39"/>
    </row>
    <row r="53" spans="2:8" x14ac:dyDescent="0.25">
      <c r="C53" s="34" t="s">
        <v>12</v>
      </c>
      <c r="D53" s="50">
        <v>17.100000000000001</v>
      </c>
      <c r="E53" s="48"/>
      <c r="F53" s="10"/>
    </row>
    <row r="54" spans="2:8" ht="23.25" customHeight="1" x14ac:dyDescent="0.25">
      <c r="C54" s="1" t="s">
        <v>9</v>
      </c>
      <c r="D54" s="51">
        <v>485</v>
      </c>
      <c r="E54" s="90" t="s">
        <v>16</v>
      </c>
      <c r="F54" s="91"/>
      <c r="G54" s="94">
        <f>D55/D54</f>
        <v>19.178144329896906</v>
      </c>
    </row>
    <row r="55" spans="2:8" x14ac:dyDescent="0.25">
      <c r="C55" s="1" t="s">
        <v>10</v>
      </c>
      <c r="D55" s="51">
        <v>9301.4</v>
      </c>
      <c r="E55" s="92"/>
      <c r="F55" s="93"/>
      <c r="G55" s="95"/>
    </row>
    <row r="56" spans="2:8" x14ac:dyDescent="0.25">
      <c r="C56" s="36"/>
      <c r="D56" s="37"/>
      <c r="E56" s="49"/>
    </row>
    <row r="57" spans="2:8" x14ac:dyDescent="0.3">
      <c r="C57" s="35" t="s">
        <v>7</v>
      </c>
      <c r="D57" s="72" t="s">
        <v>52</v>
      </c>
    </row>
    <row r="58" spans="2:8" x14ac:dyDescent="0.3">
      <c r="C58" s="35" t="s">
        <v>11</v>
      </c>
      <c r="D58" s="52">
        <v>95</v>
      </c>
    </row>
    <row r="59" spans="2:8" x14ac:dyDescent="0.3">
      <c r="C59" s="35" t="s">
        <v>13</v>
      </c>
      <c r="D59" s="61" t="s">
        <v>27</v>
      </c>
      <c r="E59" s="40"/>
    </row>
    <row r="60" spans="2:8" ht="24" thickBot="1" x14ac:dyDescent="0.3">
      <c r="C60" s="41"/>
      <c r="D60" s="41"/>
    </row>
    <row r="61" spans="2:8" ht="48" customHeight="1" thickBot="1" x14ac:dyDescent="0.3">
      <c r="B61" s="99" t="s">
        <v>17</v>
      </c>
      <c r="C61" s="100"/>
      <c r="D61" s="23" t="s">
        <v>20</v>
      </c>
      <c r="E61" s="101" t="s">
        <v>22</v>
      </c>
      <c r="F61" s="102"/>
      <c r="G61" s="2" t="s">
        <v>21</v>
      </c>
    </row>
    <row r="62" spans="2:8" ht="24" customHeight="1" thickBot="1" x14ac:dyDescent="0.3">
      <c r="B62" s="103" t="s">
        <v>37</v>
      </c>
      <c r="C62" s="104"/>
      <c r="D62" s="71">
        <v>81.680000000000007</v>
      </c>
      <c r="E62" s="53">
        <v>17.100000000000001</v>
      </c>
      <c r="F62" s="18" t="s">
        <v>24</v>
      </c>
      <c r="G62" s="26">
        <f t="shared" ref="G62:G70" si="2">D62*E62</f>
        <v>1396.7280000000003</v>
      </c>
      <c r="H62" s="81"/>
    </row>
    <row r="63" spans="2:8" ht="23.25" customHeight="1" x14ac:dyDescent="0.25">
      <c r="B63" s="105" t="s">
        <v>18</v>
      </c>
      <c r="C63" s="106"/>
      <c r="D63" s="66">
        <v>210</v>
      </c>
      <c r="E63" s="66">
        <v>3.62</v>
      </c>
      <c r="F63" s="19" t="s">
        <v>25</v>
      </c>
      <c r="G63" s="27">
        <f t="shared" si="2"/>
        <v>760.2</v>
      </c>
      <c r="H63" s="81"/>
    </row>
    <row r="64" spans="2:8" ht="24" customHeight="1" thickBot="1" x14ac:dyDescent="0.3">
      <c r="B64" s="82" t="s">
        <v>19</v>
      </c>
      <c r="C64" s="83"/>
      <c r="D64" s="65">
        <v>880</v>
      </c>
      <c r="E64" s="65">
        <v>3.62</v>
      </c>
      <c r="F64" s="20" t="s">
        <v>25</v>
      </c>
      <c r="G64" s="28">
        <f t="shared" si="2"/>
        <v>3185.6</v>
      </c>
      <c r="H64" s="81"/>
    </row>
    <row r="65" spans="2:8" ht="24" customHeight="1" thickBot="1" x14ac:dyDescent="0.3">
      <c r="B65" s="107" t="s">
        <v>38</v>
      </c>
      <c r="C65" s="108"/>
      <c r="D65" s="62">
        <v>1620</v>
      </c>
      <c r="E65" s="62">
        <v>0</v>
      </c>
      <c r="F65" s="24" t="s">
        <v>24</v>
      </c>
      <c r="G65" s="70">
        <f t="shared" si="2"/>
        <v>0</v>
      </c>
      <c r="H65" s="81"/>
    </row>
    <row r="66" spans="2:8" ht="23.25" customHeight="1" x14ac:dyDescent="0.25">
      <c r="B66" s="105" t="s">
        <v>39</v>
      </c>
      <c r="C66" s="106"/>
      <c r="D66" s="66">
        <v>23100</v>
      </c>
      <c r="E66" s="66">
        <v>0</v>
      </c>
      <c r="F66" s="19" t="s">
        <v>24</v>
      </c>
      <c r="G66" s="27">
        <f t="shared" si="2"/>
        <v>0</v>
      </c>
      <c r="H66" s="81"/>
    </row>
    <row r="67" spans="2:8" ht="23.25" customHeight="1" x14ac:dyDescent="0.25">
      <c r="B67" s="79" t="s">
        <v>47</v>
      </c>
      <c r="C67" s="80"/>
      <c r="D67" s="63">
        <v>1014</v>
      </c>
      <c r="E67" s="63">
        <v>0</v>
      </c>
      <c r="F67" s="21" t="s">
        <v>24</v>
      </c>
      <c r="G67" s="29">
        <f t="shared" si="2"/>
        <v>0</v>
      </c>
      <c r="H67" s="81"/>
    </row>
    <row r="68" spans="2:8" ht="23.25" customHeight="1" x14ac:dyDescent="0.25">
      <c r="B68" s="109" t="s">
        <v>41</v>
      </c>
      <c r="C68" s="110"/>
      <c r="D68" s="64">
        <v>18872</v>
      </c>
      <c r="E68" s="54">
        <v>0</v>
      </c>
      <c r="F68" s="21" t="s">
        <v>24</v>
      </c>
      <c r="G68" s="29">
        <f t="shared" si="2"/>
        <v>0</v>
      </c>
      <c r="H68" s="81"/>
    </row>
    <row r="69" spans="2:8" ht="23.25" customHeight="1" x14ac:dyDescent="0.25">
      <c r="B69" s="109" t="s">
        <v>42</v>
      </c>
      <c r="C69" s="110"/>
      <c r="D69" s="64">
        <v>4600</v>
      </c>
      <c r="E69" s="54">
        <v>0</v>
      </c>
      <c r="F69" s="21" t="s">
        <v>24</v>
      </c>
      <c r="G69" s="29">
        <f t="shared" si="2"/>
        <v>0</v>
      </c>
      <c r="H69" s="81"/>
    </row>
    <row r="70" spans="2:8" ht="23.25" customHeight="1" x14ac:dyDescent="0.25">
      <c r="B70" s="79" t="s">
        <v>43</v>
      </c>
      <c r="C70" s="80"/>
      <c r="D70" s="64">
        <v>944</v>
      </c>
      <c r="E70" s="54">
        <v>0</v>
      </c>
      <c r="F70" s="21"/>
      <c r="G70" s="29">
        <f t="shared" si="2"/>
        <v>0</v>
      </c>
      <c r="H70" s="81"/>
    </row>
    <row r="71" spans="2:8" x14ac:dyDescent="0.25">
      <c r="B71" s="109" t="s">
        <v>44</v>
      </c>
      <c r="C71" s="110"/>
      <c r="D71" s="64">
        <v>4300</v>
      </c>
      <c r="E71" s="54">
        <v>0</v>
      </c>
      <c r="F71" s="21" t="s">
        <v>24</v>
      </c>
      <c r="G71" s="29">
        <f>D71*E71</f>
        <v>0</v>
      </c>
      <c r="H71" s="81"/>
    </row>
    <row r="72" spans="2:8" ht="24" thickBot="1" x14ac:dyDescent="0.3">
      <c r="B72" s="82" t="s">
        <v>45</v>
      </c>
      <c r="C72" s="83"/>
      <c r="D72" s="65">
        <v>3100</v>
      </c>
      <c r="E72" s="65">
        <v>0</v>
      </c>
      <c r="F72" s="20" t="s">
        <v>24</v>
      </c>
      <c r="G72" s="30">
        <f>D72*E72</f>
        <v>0</v>
      </c>
      <c r="H72" s="81"/>
    </row>
    <row r="73" spans="2:8" x14ac:dyDescent="0.25">
      <c r="C73" s="3"/>
      <c r="D73" s="3"/>
      <c r="E73" s="4"/>
      <c r="F73" s="4"/>
      <c r="H73" s="44"/>
    </row>
    <row r="74" spans="2:8" ht="25.5" x14ac:dyDescent="0.25">
      <c r="C74" s="14" t="s">
        <v>14</v>
      </c>
      <c r="D74" s="6"/>
    </row>
    <row r="75" spans="2:8" ht="20.25" x14ac:dyDescent="0.25">
      <c r="C75" s="84" t="s">
        <v>6</v>
      </c>
      <c r="D75" s="68" t="s">
        <v>0</v>
      </c>
      <c r="E75" s="9">
        <f>IF(G62&gt;0, ROUND((G62+D55)/D55,2), 0)</f>
        <v>1.1499999999999999</v>
      </c>
      <c r="F75" s="9"/>
      <c r="G75" s="10"/>
      <c r="H75" s="7"/>
    </row>
    <row r="76" spans="2:8" x14ac:dyDescent="0.25">
      <c r="C76" s="84"/>
      <c r="D76" s="68" t="s">
        <v>1</v>
      </c>
      <c r="E76" s="9">
        <f>IF(SUM(G63:G64)&gt;0,ROUND((G63+G64+D55)/D55,2),0)</f>
        <v>1.42</v>
      </c>
      <c r="F76" s="9"/>
      <c r="G76" s="11"/>
      <c r="H76" s="46"/>
    </row>
    <row r="77" spans="2:8" x14ac:dyDescent="0.25">
      <c r="C77" s="84"/>
      <c r="D77" s="68" t="s">
        <v>2</v>
      </c>
      <c r="E77" s="9">
        <f>IF(G65&gt;0,ROUND((G65+D55)/D55,2),0)</f>
        <v>0</v>
      </c>
      <c r="F77" s="12"/>
      <c r="G77" s="11"/>
    </row>
    <row r="78" spans="2:8" x14ac:dyDescent="0.25">
      <c r="C78" s="84"/>
      <c r="D78" s="13" t="s">
        <v>3</v>
      </c>
      <c r="E78" s="31">
        <f>IF(SUM(G66:G72)&gt;0,ROUND((SUM(G66:G72)+D55)/D55,2),0)</f>
        <v>0</v>
      </c>
      <c r="F78" s="10"/>
      <c r="G78" s="11"/>
    </row>
    <row r="79" spans="2:8" ht="25.5" x14ac:dyDescent="0.25">
      <c r="D79" s="32" t="s">
        <v>4</v>
      </c>
      <c r="E79" s="33">
        <f>SUM(E75:E78)-IF(VALUE(COUNTIF(E75:E78,"&gt;0"))=4,3,0)-IF(VALUE(COUNTIF(E75:E78,"&gt;0"))=3,2,0)-IF(VALUE(COUNTIF(E75:E78,"&gt;0"))=2,1,0)</f>
        <v>1.5699999999999998</v>
      </c>
      <c r="F79" s="25"/>
    </row>
    <row r="80" spans="2:8" x14ac:dyDescent="0.25">
      <c r="E80" s="15"/>
    </row>
    <row r="81" spans="2:8" ht="25.5" x14ac:dyDescent="0.35">
      <c r="B81" s="22"/>
      <c r="C81" s="16" t="s">
        <v>23</v>
      </c>
      <c r="D81" s="96">
        <f>E79*D55</f>
        <v>14603.197999999999</v>
      </c>
      <c r="E81" s="96"/>
    </row>
    <row r="82" spans="2:8" ht="20.25" x14ac:dyDescent="0.3">
      <c r="C82" s="17" t="s">
        <v>8</v>
      </c>
      <c r="D82" s="85">
        <f>D81/D54</f>
        <v>30.10968659793814</v>
      </c>
      <c r="E82" s="85"/>
      <c r="G82" s="7"/>
      <c r="H82" s="47"/>
    </row>
    <row r="90" spans="2:8" ht="96.75" customHeight="1" x14ac:dyDescent="0.25"/>
    <row r="91" spans="2:8" ht="47.25" customHeight="1" x14ac:dyDescent="0.8">
      <c r="B91" s="97" t="s">
        <v>107</v>
      </c>
      <c r="C91" s="97"/>
      <c r="D91" s="97"/>
      <c r="E91" s="97"/>
      <c r="F91" s="97"/>
      <c r="G91" s="97"/>
      <c r="H91" s="97"/>
    </row>
    <row r="92" spans="2:8" ht="23.25" customHeight="1" x14ac:dyDescent="0.25">
      <c r="B92" s="98" t="s">
        <v>28</v>
      </c>
      <c r="C92" s="98"/>
      <c r="D92" s="98"/>
      <c r="E92" s="98"/>
      <c r="F92" s="98"/>
      <c r="G92" s="98"/>
    </row>
    <row r="93" spans="2:8" x14ac:dyDescent="0.25">
      <c r="C93" s="69"/>
      <c r="G93" s="7"/>
    </row>
    <row r="94" spans="2:8" ht="25.5" x14ac:dyDescent="0.25">
      <c r="C94" s="14" t="s">
        <v>5</v>
      </c>
      <c r="D94" s="6"/>
    </row>
    <row r="95" spans="2:8" ht="20.25" customHeight="1" x14ac:dyDescent="0.25">
      <c r="B95" s="10"/>
      <c r="C95" s="86" t="s">
        <v>15</v>
      </c>
      <c r="D95" s="89" t="s">
        <v>29</v>
      </c>
      <c r="E95" s="89"/>
      <c r="F95" s="89"/>
      <c r="G95" s="89"/>
      <c r="H95" s="39"/>
    </row>
    <row r="96" spans="2:8" ht="20.25" customHeight="1" x14ac:dyDescent="0.25">
      <c r="B96" s="10"/>
      <c r="C96" s="87"/>
      <c r="D96" s="89" t="s">
        <v>33</v>
      </c>
      <c r="E96" s="89"/>
      <c r="F96" s="89"/>
      <c r="G96" s="89"/>
      <c r="H96" s="39"/>
    </row>
    <row r="97" spans="2:8" ht="20.25" customHeight="1" x14ac:dyDescent="0.25">
      <c r="B97" s="10"/>
      <c r="C97" s="88"/>
      <c r="D97" s="89" t="s">
        <v>49</v>
      </c>
      <c r="E97" s="89"/>
      <c r="F97" s="89"/>
      <c r="G97" s="89"/>
      <c r="H97" s="39"/>
    </row>
    <row r="98" spans="2:8" x14ac:dyDescent="0.25">
      <c r="C98" s="34" t="s">
        <v>12</v>
      </c>
      <c r="D98" s="50">
        <v>7.3</v>
      </c>
      <c r="E98" s="48"/>
      <c r="F98" s="10"/>
    </row>
    <row r="99" spans="2:8" ht="23.25" customHeight="1" x14ac:dyDescent="0.25">
      <c r="C99" s="1" t="s">
        <v>9</v>
      </c>
      <c r="D99" s="51">
        <v>185</v>
      </c>
      <c r="E99" s="90" t="s">
        <v>16</v>
      </c>
      <c r="F99" s="91"/>
      <c r="G99" s="94">
        <f>D100/D99</f>
        <v>8.725945945945945</v>
      </c>
    </row>
    <row r="100" spans="2:8" x14ac:dyDescent="0.25">
      <c r="C100" s="1" t="s">
        <v>10</v>
      </c>
      <c r="D100" s="51">
        <v>1614.3</v>
      </c>
      <c r="E100" s="92"/>
      <c r="F100" s="93"/>
      <c r="G100" s="95"/>
    </row>
    <row r="101" spans="2:8" x14ac:dyDescent="0.25">
      <c r="C101" s="36"/>
      <c r="D101" s="37"/>
      <c r="E101" s="49"/>
    </row>
    <row r="102" spans="2:8" x14ac:dyDescent="0.3">
      <c r="C102" s="35" t="s">
        <v>7</v>
      </c>
      <c r="D102" s="73" t="s">
        <v>50</v>
      </c>
    </row>
    <row r="103" spans="2:8" x14ac:dyDescent="0.3">
      <c r="C103" s="35" t="s">
        <v>11</v>
      </c>
      <c r="D103" s="52">
        <v>90</v>
      </c>
    </row>
    <row r="104" spans="2:8" x14ac:dyDescent="0.3">
      <c r="C104" s="35" t="s">
        <v>13</v>
      </c>
      <c r="D104" s="61" t="s">
        <v>27</v>
      </c>
      <c r="E104" s="40"/>
    </row>
    <row r="105" spans="2:8" ht="24" thickBot="1" x14ac:dyDescent="0.3">
      <c r="C105" s="41"/>
      <c r="D105" s="41"/>
    </row>
    <row r="106" spans="2:8" ht="48" customHeight="1" thickBot="1" x14ac:dyDescent="0.3">
      <c r="B106" s="99" t="s">
        <v>17</v>
      </c>
      <c r="C106" s="100"/>
      <c r="D106" s="23" t="s">
        <v>20</v>
      </c>
      <c r="E106" s="101" t="s">
        <v>22</v>
      </c>
      <c r="F106" s="102"/>
      <c r="G106" s="2" t="s">
        <v>21</v>
      </c>
    </row>
    <row r="107" spans="2:8" ht="24" customHeight="1" thickBot="1" x14ac:dyDescent="0.3">
      <c r="B107" s="103" t="s">
        <v>37</v>
      </c>
      <c r="C107" s="104"/>
      <c r="D107" s="71">
        <v>81.680000000000007</v>
      </c>
      <c r="E107" s="53">
        <v>7.3</v>
      </c>
      <c r="F107" s="18" t="s">
        <v>24</v>
      </c>
      <c r="G107" s="26">
        <f t="shared" ref="G107:G115" si="3">D107*E107</f>
        <v>596.26400000000001</v>
      </c>
      <c r="H107" s="81"/>
    </row>
    <row r="108" spans="2:8" ht="23.25" customHeight="1" x14ac:dyDescent="0.25">
      <c r="B108" s="105" t="s">
        <v>18</v>
      </c>
      <c r="C108" s="106"/>
      <c r="D108" s="66">
        <v>210</v>
      </c>
      <c r="E108" s="66">
        <v>1.66</v>
      </c>
      <c r="F108" s="19" t="s">
        <v>25</v>
      </c>
      <c r="G108" s="27">
        <f t="shared" si="3"/>
        <v>348.59999999999997</v>
      </c>
      <c r="H108" s="81"/>
    </row>
    <row r="109" spans="2:8" ht="24" customHeight="1" thickBot="1" x14ac:dyDescent="0.3">
      <c r="B109" s="82" t="s">
        <v>19</v>
      </c>
      <c r="C109" s="83"/>
      <c r="D109" s="65">
        <v>880</v>
      </c>
      <c r="E109" s="65">
        <v>1.66</v>
      </c>
      <c r="F109" s="20" t="s">
        <v>25</v>
      </c>
      <c r="G109" s="28">
        <f t="shared" si="3"/>
        <v>1460.8</v>
      </c>
      <c r="H109" s="81"/>
    </row>
    <row r="110" spans="2:8" ht="24" customHeight="1" thickBot="1" x14ac:dyDescent="0.3">
      <c r="B110" s="107" t="s">
        <v>38</v>
      </c>
      <c r="C110" s="108"/>
      <c r="D110" s="62">
        <v>1620</v>
      </c>
      <c r="E110" s="62">
        <v>0</v>
      </c>
      <c r="F110" s="24" t="s">
        <v>24</v>
      </c>
      <c r="G110" s="70">
        <f t="shared" si="3"/>
        <v>0</v>
      </c>
      <c r="H110" s="81"/>
    </row>
    <row r="111" spans="2:8" ht="23.25" customHeight="1" x14ac:dyDescent="0.25">
      <c r="B111" s="105" t="s">
        <v>39</v>
      </c>
      <c r="C111" s="106"/>
      <c r="D111" s="66">
        <v>23100</v>
      </c>
      <c r="E111" s="66">
        <v>0</v>
      </c>
      <c r="F111" s="19" t="s">
        <v>24</v>
      </c>
      <c r="G111" s="27">
        <f t="shared" si="3"/>
        <v>0</v>
      </c>
      <c r="H111" s="81"/>
    </row>
    <row r="112" spans="2:8" ht="23.25" customHeight="1" x14ac:dyDescent="0.25">
      <c r="B112" s="79" t="s">
        <v>47</v>
      </c>
      <c r="C112" s="80"/>
      <c r="D112" s="63">
        <v>1014</v>
      </c>
      <c r="E112" s="63">
        <v>0</v>
      </c>
      <c r="F112" s="21" t="s">
        <v>24</v>
      </c>
      <c r="G112" s="29">
        <f t="shared" si="3"/>
        <v>0</v>
      </c>
      <c r="H112" s="81"/>
    </row>
    <row r="113" spans="2:8" ht="23.25" customHeight="1" x14ac:dyDescent="0.25">
      <c r="B113" s="109" t="s">
        <v>41</v>
      </c>
      <c r="C113" s="110"/>
      <c r="D113" s="64">
        <v>18872</v>
      </c>
      <c r="E113" s="54">
        <v>0</v>
      </c>
      <c r="F113" s="21" t="s">
        <v>24</v>
      </c>
      <c r="G113" s="29">
        <f t="shared" si="3"/>
        <v>0</v>
      </c>
      <c r="H113" s="81"/>
    </row>
    <row r="114" spans="2:8" ht="23.25" customHeight="1" x14ac:dyDescent="0.25">
      <c r="B114" s="109" t="s">
        <v>42</v>
      </c>
      <c r="C114" s="110"/>
      <c r="D114" s="64">
        <v>4600</v>
      </c>
      <c r="E114" s="54">
        <v>0</v>
      </c>
      <c r="F114" s="21" t="s">
        <v>24</v>
      </c>
      <c r="G114" s="29">
        <f t="shared" si="3"/>
        <v>0</v>
      </c>
      <c r="H114" s="81"/>
    </row>
    <row r="115" spans="2:8" ht="23.25" customHeight="1" x14ac:dyDescent="0.25">
      <c r="B115" s="79" t="s">
        <v>43</v>
      </c>
      <c r="C115" s="80"/>
      <c r="D115" s="64">
        <v>944</v>
      </c>
      <c r="E115" s="54">
        <v>0</v>
      </c>
      <c r="F115" s="21"/>
      <c r="G115" s="29">
        <f t="shared" si="3"/>
        <v>0</v>
      </c>
      <c r="H115" s="81"/>
    </row>
    <row r="116" spans="2:8" x14ac:dyDescent="0.25">
      <c r="B116" s="109" t="s">
        <v>44</v>
      </c>
      <c r="C116" s="110"/>
      <c r="D116" s="64">
        <v>4300</v>
      </c>
      <c r="E116" s="54">
        <v>0</v>
      </c>
      <c r="F116" s="21" t="s">
        <v>24</v>
      </c>
      <c r="G116" s="29">
        <f>D116*E116</f>
        <v>0</v>
      </c>
      <c r="H116" s="81"/>
    </row>
    <row r="117" spans="2:8" ht="24" thickBot="1" x14ac:dyDescent="0.3">
      <c r="B117" s="82" t="s">
        <v>45</v>
      </c>
      <c r="C117" s="83"/>
      <c r="D117" s="65">
        <v>3100</v>
      </c>
      <c r="E117" s="65">
        <v>0</v>
      </c>
      <c r="F117" s="20" t="s">
        <v>24</v>
      </c>
      <c r="G117" s="30">
        <f>D117*E117</f>
        <v>0</v>
      </c>
      <c r="H117" s="81"/>
    </row>
    <row r="118" spans="2:8" x14ac:dyDescent="0.25">
      <c r="C118" s="3"/>
      <c r="D118" s="3"/>
      <c r="E118" s="4"/>
      <c r="F118" s="4"/>
      <c r="H118" s="44"/>
    </row>
    <row r="119" spans="2:8" ht="25.5" x14ac:dyDescent="0.25">
      <c r="C119" s="14" t="s">
        <v>14</v>
      </c>
      <c r="D119" s="6"/>
    </row>
    <row r="120" spans="2:8" ht="20.25" x14ac:dyDescent="0.25">
      <c r="C120" s="84" t="s">
        <v>6</v>
      </c>
      <c r="D120" s="68" t="s">
        <v>0</v>
      </c>
      <c r="E120" s="9">
        <f>IF(G107&gt;0, ROUND((G107+D100)/D100,2), 0)</f>
        <v>1.37</v>
      </c>
      <c r="F120" s="9"/>
      <c r="G120" s="10"/>
      <c r="H120" s="7"/>
    </row>
    <row r="121" spans="2:8" x14ac:dyDescent="0.25">
      <c r="C121" s="84"/>
      <c r="D121" s="68" t="s">
        <v>1</v>
      </c>
      <c r="E121" s="9">
        <f>IF(SUM(G108:G109)&gt;0,ROUND((G108+G109+D100)/D100,2),0)</f>
        <v>2.12</v>
      </c>
      <c r="F121" s="9"/>
      <c r="G121" s="11"/>
      <c r="H121" s="46"/>
    </row>
    <row r="122" spans="2:8" x14ac:dyDescent="0.25">
      <c r="C122" s="84"/>
      <c r="D122" s="68" t="s">
        <v>2</v>
      </c>
      <c r="E122" s="9">
        <f>IF(G110&gt;0,ROUND((G110+D100)/D100,2),0)</f>
        <v>0</v>
      </c>
      <c r="F122" s="12"/>
      <c r="G122" s="11"/>
    </row>
    <row r="123" spans="2:8" x14ac:dyDescent="0.25">
      <c r="C123" s="84"/>
      <c r="D123" s="13" t="s">
        <v>3</v>
      </c>
      <c r="E123" s="31">
        <f>IF(SUM(G111:G117)&gt;0,ROUND((SUM(G111:G117)+D100)/D100,2),0)</f>
        <v>0</v>
      </c>
      <c r="F123" s="10"/>
      <c r="G123" s="11"/>
    </row>
    <row r="124" spans="2:8" ht="25.5" x14ac:dyDescent="0.25">
      <c r="D124" s="32" t="s">
        <v>4</v>
      </c>
      <c r="E124" s="33">
        <f>SUM(E120:E123)-IF(VALUE(COUNTIF(E120:E123,"&gt;0"))=4,3,0)-IF(VALUE(COUNTIF(E120:E123,"&gt;0"))=3,2,0)-IF(VALUE(COUNTIF(E120:E123,"&gt;0"))=2,1,0)</f>
        <v>2.4900000000000002</v>
      </c>
      <c r="F124" s="25"/>
    </row>
    <row r="125" spans="2:8" x14ac:dyDescent="0.25">
      <c r="E125" s="15"/>
    </row>
    <row r="126" spans="2:8" ht="25.5" x14ac:dyDescent="0.35">
      <c r="B126" s="22"/>
      <c r="C126" s="16" t="s">
        <v>23</v>
      </c>
      <c r="D126" s="96">
        <f>E124*D100</f>
        <v>4019.6070000000004</v>
      </c>
      <c r="E126" s="96"/>
    </row>
    <row r="127" spans="2:8" ht="20.25" x14ac:dyDescent="0.3">
      <c r="C127" s="17" t="s">
        <v>8</v>
      </c>
      <c r="D127" s="85">
        <f>D126/D99</f>
        <v>21.727605405405409</v>
      </c>
      <c r="E127" s="85"/>
      <c r="G127" s="7"/>
      <c r="H127" s="47"/>
    </row>
    <row r="135" spans="2:8" ht="110.25" customHeight="1" x14ac:dyDescent="0.25"/>
    <row r="136" spans="2:8" ht="60.75" customHeight="1" x14ac:dyDescent="0.8">
      <c r="B136" s="97" t="s">
        <v>108</v>
      </c>
      <c r="C136" s="97"/>
      <c r="D136" s="97"/>
      <c r="E136" s="97"/>
      <c r="F136" s="97"/>
      <c r="G136" s="97"/>
      <c r="H136" s="97"/>
    </row>
    <row r="137" spans="2:8" ht="23.25" customHeight="1" x14ac:dyDescent="0.25">
      <c r="B137" s="98" t="s">
        <v>28</v>
      </c>
      <c r="C137" s="98"/>
      <c r="D137" s="98"/>
      <c r="E137" s="98"/>
      <c r="F137" s="98"/>
      <c r="G137" s="98"/>
    </row>
    <row r="138" spans="2:8" x14ac:dyDescent="0.25">
      <c r="C138" s="69"/>
      <c r="G138" s="7"/>
    </row>
    <row r="139" spans="2:8" ht="25.5" x14ac:dyDescent="0.25">
      <c r="C139" s="14" t="s">
        <v>5</v>
      </c>
      <c r="D139" s="6"/>
    </row>
    <row r="140" spans="2:8" ht="20.25" customHeight="1" x14ac:dyDescent="0.25">
      <c r="B140" s="10"/>
      <c r="C140" s="86" t="s">
        <v>15</v>
      </c>
      <c r="D140" s="89" t="s">
        <v>29</v>
      </c>
      <c r="E140" s="89"/>
      <c r="F140" s="89"/>
      <c r="G140" s="89"/>
      <c r="H140" s="39"/>
    </row>
    <row r="141" spans="2:8" ht="20.25" customHeight="1" x14ac:dyDescent="0.25">
      <c r="B141" s="10"/>
      <c r="C141" s="87"/>
      <c r="D141" s="89" t="s">
        <v>33</v>
      </c>
      <c r="E141" s="89"/>
      <c r="F141" s="89"/>
      <c r="G141" s="89"/>
      <c r="H141" s="39"/>
    </row>
    <row r="142" spans="2:8" ht="20.25" customHeight="1" x14ac:dyDescent="0.25">
      <c r="B142" s="10"/>
      <c r="C142" s="88"/>
      <c r="D142" s="89" t="s">
        <v>53</v>
      </c>
      <c r="E142" s="89"/>
      <c r="F142" s="89"/>
      <c r="G142" s="89"/>
      <c r="H142" s="39"/>
    </row>
    <row r="143" spans="2:8" x14ac:dyDescent="0.25">
      <c r="C143" s="34" t="s">
        <v>12</v>
      </c>
      <c r="D143" s="50">
        <v>13.3</v>
      </c>
      <c r="E143" s="48"/>
      <c r="F143" s="10"/>
    </row>
    <row r="144" spans="2:8" ht="23.25" customHeight="1" x14ac:dyDescent="0.25">
      <c r="C144" s="1" t="s">
        <v>9</v>
      </c>
      <c r="D144" s="51">
        <v>496</v>
      </c>
      <c r="E144" s="90" t="s">
        <v>16</v>
      </c>
      <c r="F144" s="91"/>
      <c r="G144" s="94">
        <f>D145/D144</f>
        <v>21.710685483870968</v>
      </c>
    </row>
    <row r="145" spans="2:8" x14ac:dyDescent="0.25">
      <c r="C145" s="1" t="s">
        <v>10</v>
      </c>
      <c r="D145" s="51">
        <v>10768.5</v>
      </c>
      <c r="E145" s="92"/>
      <c r="F145" s="93"/>
      <c r="G145" s="95"/>
    </row>
    <row r="146" spans="2:8" x14ac:dyDescent="0.25">
      <c r="C146" s="36"/>
      <c r="D146" s="37"/>
      <c r="E146" s="49"/>
    </row>
    <row r="147" spans="2:8" x14ac:dyDescent="0.3">
      <c r="C147" s="35" t="s">
        <v>7</v>
      </c>
      <c r="D147" s="67" t="s">
        <v>54</v>
      </c>
    </row>
    <row r="148" spans="2:8" x14ac:dyDescent="0.3">
      <c r="C148" s="35" t="s">
        <v>11</v>
      </c>
      <c r="D148" s="52">
        <v>90</v>
      </c>
    </row>
    <row r="149" spans="2:8" x14ac:dyDescent="0.3">
      <c r="C149" s="35" t="s">
        <v>13</v>
      </c>
      <c r="D149" s="61" t="s">
        <v>27</v>
      </c>
      <c r="E149" s="40"/>
    </row>
    <row r="150" spans="2:8" ht="24" thickBot="1" x14ac:dyDescent="0.3">
      <c r="C150" s="41"/>
      <c r="D150" s="41"/>
    </row>
    <row r="151" spans="2:8" ht="48" customHeight="1" thickBot="1" x14ac:dyDescent="0.3">
      <c r="B151" s="99" t="s">
        <v>17</v>
      </c>
      <c r="C151" s="100"/>
      <c r="D151" s="23" t="s">
        <v>20</v>
      </c>
      <c r="E151" s="101" t="s">
        <v>22</v>
      </c>
      <c r="F151" s="102"/>
      <c r="G151" s="2" t="s">
        <v>21</v>
      </c>
    </row>
    <row r="152" spans="2:8" ht="24" customHeight="1" thickBot="1" x14ac:dyDescent="0.3">
      <c r="B152" s="103" t="s">
        <v>37</v>
      </c>
      <c r="C152" s="104"/>
      <c r="D152" s="71">
        <v>81.680000000000007</v>
      </c>
      <c r="E152" s="53">
        <v>13.3</v>
      </c>
      <c r="F152" s="18" t="s">
        <v>24</v>
      </c>
      <c r="G152" s="26">
        <f t="shared" ref="G152:G160" si="4">D152*E152</f>
        <v>1086.3440000000001</v>
      </c>
      <c r="H152" s="81"/>
    </row>
    <row r="153" spans="2:8" ht="23.25" customHeight="1" x14ac:dyDescent="0.25">
      <c r="B153" s="105" t="s">
        <v>18</v>
      </c>
      <c r="C153" s="106"/>
      <c r="D153" s="66">
        <v>210</v>
      </c>
      <c r="E153" s="66">
        <v>2.86</v>
      </c>
      <c r="F153" s="19" t="s">
        <v>25</v>
      </c>
      <c r="G153" s="27">
        <f t="shared" si="4"/>
        <v>600.6</v>
      </c>
      <c r="H153" s="81"/>
    </row>
    <row r="154" spans="2:8" ht="24" customHeight="1" thickBot="1" x14ac:dyDescent="0.3">
      <c r="B154" s="82" t="s">
        <v>19</v>
      </c>
      <c r="C154" s="83"/>
      <c r="D154" s="65">
        <v>880</v>
      </c>
      <c r="E154" s="65">
        <v>2.86</v>
      </c>
      <c r="F154" s="20" t="s">
        <v>25</v>
      </c>
      <c r="G154" s="28">
        <f t="shared" si="4"/>
        <v>2516.7999999999997</v>
      </c>
      <c r="H154" s="81"/>
    </row>
    <row r="155" spans="2:8" ht="24" customHeight="1" thickBot="1" x14ac:dyDescent="0.3">
      <c r="B155" s="107" t="s">
        <v>38</v>
      </c>
      <c r="C155" s="108"/>
      <c r="D155" s="62">
        <v>1620</v>
      </c>
      <c r="E155" s="62">
        <v>0</v>
      </c>
      <c r="F155" s="24" t="s">
        <v>24</v>
      </c>
      <c r="G155" s="70">
        <f t="shared" si="4"/>
        <v>0</v>
      </c>
      <c r="H155" s="81"/>
    </row>
    <row r="156" spans="2:8" ht="23.25" customHeight="1" x14ac:dyDescent="0.25">
      <c r="B156" s="105" t="s">
        <v>39</v>
      </c>
      <c r="C156" s="106"/>
      <c r="D156" s="66">
        <v>23100</v>
      </c>
      <c r="E156" s="66">
        <v>0</v>
      </c>
      <c r="F156" s="19" t="s">
        <v>24</v>
      </c>
      <c r="G156" s="27">
        <f t="shared" si="4"/>
        <v>0</v>
      </c>
      <c r="H156" s="81"/>
    </row>
    <row r="157" spans="2:8" ht="23.25" customHeight="1" x14ac:dyDescent="0.25">
      <c r="B157" s="79" t="s">
        <v>47</v>
      </c>
      <c r="C157" s="80"/>
      <c r="D157" s="63">
        <v>1014</v>
      </c>
      <c r="E157" s="63">
        <v>0</v>
      </c>
      <c r="F157" s="21" t="s">
        <v>24</v>
      </c>
      <c r="G157" s="29">
        <f t="shared" si="4"/>
        <v>0</v>
      </c>
      <c r="H157" s="81"/>
    </row>
    <row r="158" spans="2:8" ht="23.25" customHeight="1" x14ac:dyDescent="0.25">
      <c r="B158" s="109" t="s">
        <v>41</v>
      </c>
      <c r="C158" s="110"/>
      <c r="D158" s="64">
        <v>18872</v>
      </c>
      <c r="E158" s="54">
        <v>0</v>
      </c>
      <c r="F158" s="21" t="s">
        <v>24</v>
      </c>
      <c r="G158" s="29">
        <f t="shared" si="4"/>
        <v>0</v>
      </c>
      <c r="H158" s="81"/>
    </row>
    <row r="159" spans="2:8" ht="23.25" customHeight="1" x14ac:dyDescent="0.25">
      <c r="B159" s="109" t="s">
        <v>42</v>
      </c>
      <c r="C159" s="110"/>
      <c r="D159" s="64">
        <v>4600</v>
      </c>
      <c r="E159" s="54">
        <v>0</v>
      </c>
      <c r="F159" s="21" t="s">
        <v>24</v>
      </c>
      <c r="G159" s="29">
        <f t="shared" si="4"/>
        <v>0</v>
      </c>
      <c r="H159" s="81"/>
    </row>
    <row r="160" spans="2:8" ht="23.25" customHeight="1" x14ac:dyDescent="0.25">
      <c r="B160" s="79" t="s">
        <v>43</v>
      </c>
      <c r="C160" s="80"/>
      <c r="D160" s="64">
        <v>944</v>
      </c>
      <c r="E160" s="54">
        <v>0</v>
      </c>
      <c r="F160" s="21"/>
      <c r="G160" s="29">
        <f t="shared" si="4"/>
        <v>0</v>
      </c>
      <c r="H160" s="81"/>
    </row>
    <row r="161" spans="2:8" x14ac:dyDescent="0.25">
      <c r="B161" s="109" t="s">
        <v>44</v>
      </c>
      <c r="C161" s="110"/>
      <c r="D161" s="64">
        <v>4300</v>
      </c>
      <c r="E161" s="54">
        <v>0</v>
      </c>
      <c r="F161" s="21" t="s">
        <v>24</v>
      </c>
      <c r="G161" s="29">
        <f>D161*E161</f>
        <v>0</v>
      </c>
      <c r="H161" s="81"/>
    </row>
    <row r="162" spans="2:8" ht="24" thickBot="1" x14ac:dyDescent="0.3">
      <c r="B162" s="82" t="s">
        <v>45</v>
      </c>
      <c r="C162" s="83"/>
      <c r="D162" s="65">
        <v>3100</v>
      </c>
      <c r="E162" s="65">
        <v>0</v>
      </c>
      <c r="F162" s="20" t="s">
        <v>24</v>
      </c>
      <c r="G162" s="30">
        <f>D162*E162</f>
        <v>0</v>
      </c>
      <c r="H162" s="81"/>
    </row>
    <row r="163" spans="2:8" x14ac:dyDescent="0.25">
      <c r="C163" s="3"/>
      <c r="D163" s="3"/>
      <c r="E163" s="4"/>
      <c r="F163" s="4"/>
      <c r="H163" s="44"/>
    </row>
    <row r="164" spans="2:8" ht="25.5" x14ac:dyDescent="0.25">
      <c r="C164" s="14" t="s">
        <v>14</v>
      </c>
      <c r="D164" s="6"/>
    </row>
    <row r="165" spans="2:8" ht="20.25" x14ac:dyDescent="0.25">
      <c r="C165" s="84" t="s">
        <v>6</v>
      </c>
      <c r="D165" s="68" t="s">
        <v>0</v>
      </c>
      <c r="E165" s="9">
        <f>IF(G152&gt;0, ROUND((G152+D145)/D145,2), 0)</f>
        <v>1.1000000000000001</v>
      </c>
      <c r="F165" s="9"/>
      <c r="G165" s="10"/>
      <c r="H165" s="7"/>
    </row>
    <row r="166" spans="2:8" x14ac:dyDescent="0.25">
      <c r="C166" s="84"/>
      <c r="D166" s="68" t="s">
        <v>1</v>
      </c>
      <c r="E166" s="9">
        <f>IF(SUM(G153:G154)&gt;0,ROUND((G153+G154+D145)/D145,2),0)</f>
        <v>1.29</v>
      </c>
      <c r="F166" s="9"/>
      <c r="G166" s="11"/>
      <c r="H166" s="46"/>
    </row>
    <row r="167" spans="2:8" x14ac:dyDescent="0.25">
      <c r="C167" s="84"/>
      <c r="D167" s="68" t="s">
        <v>2</v>
      </c>
      <c r="E167" s="9">
        <f>IF(G155&gt;0,ROUND((G155+D145)/D145,2),0)</f>
        <v>0</v>
      </c>
      <c r="F167" s="12"/>
      <c r="G167" s="11"/>
    </row>
    <row r="168" spans="2:8" x14ac:dyDescent="0.25">
      <c r="C168" s="84"/>
      <c r="D168" s="13" t="s">
        <v>3</v>
      </c>
      <c r="E168" s="31">
        <f>IF(SUM(G156:G162)&gt;0,ROUND((SUM(G156:G162)+D145)/D145,2),0)</f>
        <v>0</v>
      </c>
      <c r="F168" s="10"/>
      <c r="G168" s="11"/>
    </row>
    <row r="169" spans="2:8" ht="25.5" x14ac:dyDescent="0.25">
      <c r="D169" s="32" t="s">
        <v>4</v>
      </c>
      <c r="E169" s="33">
        <f>SUM(E165:E168)-IF(VALUE(COUNTIF(E165:E168,"&gt;0"))=4,3,0)-IF(VALUE(COUNTIF(E165:E168,"&gt;0"))=3,2,0)-IF(VALUE(COUNTIF(E165:E168,"&gt;0"))=2,1,0)</f>
        <v>1.3900000000000001</v>
      </c>
      <c r="F169" s="25"/>
    </row>
    <row r="170" spans="2:8" x14ac:dyDescent="0.25">
      <c r="E170" s="15"/>
    </row>
    <row r="171" spans="2:8" ht="25.5" x14ac:dyDescent="0.35">
      <c r="B171" s="22"/>
      <c r="C171" s="16" t="s">
        <v>23</v>
      </c>
      <c r="D171" s="96">
        <f>E169*D145</f>
        <v>14968.215000000002</v>
      </c>
      <c r="E171" s="96"/>
    </row>
    <row r="172" spans="2:8" ht="20.25" x14ac:dyDescent="0.3">
      <c r="C172" s="17" t="s">
        <v>8</v>
      </c>
      <c r="D172" s="85">
        <f>D171/D144</f>
        <v>30.17785282258065</v>
      </c>
      <c r="E172" s="85"/>
      <c r="G172" s="7"/>
      <c r="H172" s="47"/>
    </row>
    <row r="180" spans="2:8" ht="84.75" customHeight="1" x14ac:dyDescent="0.25"/>
    <row r="181" spans="2:8" ht="60.75" customHeight="1" x14ac:dyDescent="0.8">
      <c r="B181" s="97" t="s">
        <v>109</v>
      </c>
      <c r="C181" s="97"/>
      <c r="D181" s="97"/>
      <c r="E181" s="97"/>
      <c r="F181" s="97"/>
      <c r="G181" s="97"/>
      <c r="H181" s="97"/>
    </row>
    <row r="182" spans="2:8" ht="23.25" customHeight="1" x14ac:dyDescent="0.25">
      <c r="B182" s="98" t="s">
        <v>28</v>
      </c>
      <c r="C182" s="98"/>
      <c r="D182" s="98"/>
      <c r="E182" s="98"/>
      <c r="F182" s="98"/>
      <c r="G182" s="98"/>
    </row>
    <row r="183" spans="2:8" x14ac:dyDescent="0.25">
      <c r="C183" s="69"/>
      <c r="G183" s="7"/>
    </row>
    <row r="184" spans="2:8" ht="25.5" x14ac:dyDescent="0.25">
      <c r="C184" s="14" t="s">
        <v>5</v>
      </c>
      <c r="D184" s="6"/>
    </row>
    <row r="185" spans="2:8" ht="20.25" customHeight="1" x14ac:dyDescent="0.25">
      <c r="B185" s="10"/>
      <c r="C185" s="86" t="s">
        <v>15</v>
      </c>
      <c r="D185" s="89" t="s">
        <v>29</v>
      </c>
      <c r="E185" s="89"/>
      <c r="F185" s="89"/>
      <c r="G185" s="89"/>
      <c r="H185" s="39"/>
    </row>
    <row r="186" spans="2:8" ht="20.25" customHeight="1" x14ac:dyDescent="0.25">
      <c r="B186" s="10"/>
      <c r="C186" s="87"/>
      <c r="D186" s="89" t="s">
        <v>31</v>
      </c>
      <c r="E186" s="89"/>
      <c r="F186" s="89"/>
      <c r="G186" s="89"/>
      <c r="H186" s="39"/>
    </row>
    <row r="187" spans="2:8" ht="20.25" customHeight="1" x14ac:dyDescent="0.25">
      <c r="B187" s="10"/>
      <c r="C187" s="88"/>
      <c r="D187" s="89" t="s">
        <v>55</v>
      </c>
      <c r="E187" s="89"/>
      <c r="F187" s="89"/>
      <c r="G187" s="89"/>
      <c r="H187" s="39"/>
    </row>
    <row r="188" spans="2:8" x14ac:dyDescent="0.25">
      <c r="C188" s="34" t="s">
        <v>12</v>
      </c>
      <c r="D188" s="50">
        <v>3</v>
      </c>
      <c r="E188" s="48"/>
      <c r="F188" s="10"/>
    </row>
    <row r="189" spans="2:8" ht="23.25" customHeight="1" x14ac:dyDescent="0.25">
      <c r="C189" s="1" t="s">
        <v>9</v>
      </c>
      <c r="D189" s="51">
        <v>117</v>
      </c>
      <c r="E189" s="90" t="s">
        <v>16</v>
      </c>
      <c r="F189" s="91"/>
      <c r="G189" s="94">
        <f>D190/D189</f>
        <v>15.266666666666667</v>
      </c>
    </row>
    <row r="190" spans="2:8" x14ac:dyDescent="0.25">
      <c r="C190" s="1" t="s">
        <v>10</v>
      </c>
      <c r="D190" s="51">
        <v>1786.2</v>
      </c>
      <c r="E190" s="92"/>
      <c r="F190" s="93"/>
      <c r="G190" s="95"/>
    </row>
    <row r="191" spans="2:8" x14ac:dyDescent="0.25">
      <c r="C191" s="36"/>
      <c r="D191" s="37"/>
      <c r="E191" s="49"/>
    </row>
    <row r="192" spans="2:8" x14ac:dyDescent="0.3">
      <c r="C192" s="35" t="s">
        <v>7</v>
      </c>
      <c r="D192" s="67" t="s">
        <v>56</v>
      </c>
    </row>
    <row r="193" spans="2:8" x14ac:dyDescent="0.3">
      <c r="C193" s="35" t="s">
        <v>11</v>
      </c>
      <c r="D193" s="52">
        <v>80</v>
      </c>
    </row>
    <row r="194" spans="2:8" x14ac:dyDescent="0.3">
      <c r="C194" s="35" t="s">
        <v>13</v>
      </c>
      <c r="D194" s="61" t="s">
        <v>27</v>
      </c>
      <c r="E194" s="40"/>
    </row>
    <row r="195" spans="2:8" ht="24" thickBot="1" x14ac:dyDescent="0.3">
      <c r="C195" s="41"/>
      <c r="D195" s="41"/>
    </row>
    <row r="196" spans="2:8" ht="48" customHeight="1" thickBot="1" x14ac:dyDescent="0.3">
      <c r="B196" s="99" t="s">
        <v>17</v>
      </c>
      <c r="C196" s="100"/>
      <c r="D196" s="23" t="s">
        <v>20</v>
      </c>
      <c r="E196" s="101" t="s">
        <v>22</v>
      </c>
      <c r="F196" s="102"/>
      <c r="G196" s="2" t="s">
        <v>21</v>
      </c>
    </row>
    <row r="197" spans="2:8" ht="24" customHeight="1" thickBot="1" x14ac:dyDescent="0.3">
      <c r="B197" s="103" t="s">
        <v>37</v>
      </c>
      <c r="C197" s="104"/>
      <c r="D197" s="71">
        <v>81.680000000000007</v>
      </c>
      <c r="E197" s="53">
        <v>3</v>
      </c>
      <c r="F197" s="18" t="s">
        <v>24</v>
      </c>
      <c r="G197" s="26">
        <f t="shared" ref="G197:G205" si="5">D197*E197</f>
        <v>245.04000000000002</v>
      </c>
      <c r="H197" s="81"/>
    </row>
    <row r="198" spans="2:8" ht="23.25" customHeight="1" x14ac:dyDescent="0.25">
      <c r="B198" s="105" t="s">
        <v>18</v>
      </c>
      <c r="C198" s="106"/>
      <c r="D198" s="66">
        <v>210</v>
      </c>
      <c r="E198" s="66">
        <v>0.8</v>
      </c>
      <c r="F198" s="19" t="s">
        <v>25</v>
      </c>
      <c r="G198" s="27">
        <f t="shared" si="5"/>
        <v>168</v>
      </c>
      <c r="H198" s="81"/>
    </row>
    <row r="199" spans="2:8" ht="24" customHeight="1" thickBot="1" x14ac:dyDescent="0.3">
      <c r="B199" s="82" t="s">
        <v>19</v>
      </c>
      <c r="C199" s="83"/>
      <c r="D199" s="65">
        <v>880</v>
      </c>
      <c r="E199" s="65">
        <v>0.8</v>
      </c>
      <c r="F199" s="20" t="s">
        <v>25</v>
      </c>
      <c r="G199" s="28">
        <f t="shared" si="5"/>
        <v>704</v>
      </c>
      <c r="H199" s="81"/>
    </row>
    <row r="200" spans="2:8" ht="24" customHeight="1" thickBot="1" x14ac:dyDescent="0.3">
      <c r="B200" s="107" t="s">
        <v>38</v>
      </c>
      <c r="C200" s="108"/>
      <c r="D200" s="62">
        <v>1620</v>
      </c>
      <c r="E200" s="62">
        <v>0</v>
      </c>
      <c r="F200" s="24" t="s">
        <v>24</v>
      </c>
      <c r="G200" s="70">
        <f t="shared" si="5"/>
        <v>0</v>
      </c>
      <c r="H200" s="81"/>
    </row>
    <row r="201" spans="2:8" ht="23.25" customHeight="1" x14ac:dyDescent="0.25">
      <c r="B201" s="105" t="s">
        <v>39</v>
      </c>
      <c r="C201" s="106"/>
      <c r="D201" s="66">
        <v>23100</v>
      </c>
      <c r="E201" s="66">
        <v>0</v>
      </c>
      <c r="F201" s="19" t="s">
        <v>24</v>
      </c>
      <c r="G201" s="27">
        <f t="shared" si="5"/>
        <v>0</v>
      </c>
      <c r="H201" s="81"/>
    </row>
    <row r="202" spans="2:8" ht="23.25" customHeight="1" x14ac:dyDescent="0.25">
      <c r="B202" s="79" t="s">
        <v>47</v>
      </c>
      <c r="C202" s="80"/>
      <c r="D202" s="63">
        <v>1014</v>
      </c>
      <c r="E202" s="63">
        <v>0</v>
      </c>
      <c r="F202" s="21" t="s">
        <v>24</v>
      </c>
      <c r="G202" s="29">
        <f t="shared" si="5"/>
        <v>0</v>
      </c>
      <c r="H202" s="81"/>
    </row>
    <row r="203" spans="2:8" ht="23.25" customHeight="1" x14ac:dyDescent="0.25">
      <c r="B203" s="109" t="s">
        <v>41</v>
      </c>
      <c r="C203" s="110"/>
      <c r="D203" s="64">
        <v>18872</v>
      </c>
      <c r="E203" s="54">
        <v>0</v>
      </c>
      <c r="F203" s="21" t="s">
        <v>24</v>
      </c>
      <c r="G203" s="29">
        <f t="shared" si="5"/>
        <v>0</v>
      </c>
      <c r="H203" s="81"/>
    </row>
    <row r="204" spans="2:8" ht="23.25" customHeight="1" x14ac:dyDescent="0.25">
      <c r="B204" s="109" t="s">
        <v>42</v>
      </c>
      <c r="C204" s="110"/>
      <c r="D204" s="64">
        <v>4600</v>
      </c>
      <c r="E204" s="54">
        <v>0</v>
      </c>
      <c r="F204" s="21" t="s">
        <v>24</v>
      </c>
      <c r="G204" s="29">
        <f t="shared" si="5"/>
        <v>0</v>
      </c>
      <c r="H204" s="81"/>
    </row>
    <row r="205" spans="2:8" ht="23.25" customHeight="1" x14ac:dyDescent="0.25">
      <c r="B205" s="79" t="s">
        <v>43</v>
      </c>
      <c r="C205" s="80"/>
      <c r="D205" s="64">
        <v>944</v>
      </c>
      <c r="E205" s="54">
        <v>0</v>
      </c>
      <c r="F205" s="21"/>
      <c r="G205" s="29">
        <f t="shared" si="5"/>
        <v>0</v>
      </c>
      <c r="H205" s="81"/>
    </row>
    <row r="206" spans="2:8" x14ac:dyDescent="0.25">
      <c r="B206" s="109" t="s">
        <v>44</v>
      </c>
      <c r="C206" s="110"/>
      <c r="D206" s="64">
        <v>4300</v>
      </c>
      <c r="E206" s="54">
        <v>0</v>
      </c>
      <c r="F206" s="21" t="s">
        <v>24</v>
      </c>
      <c r="G206" s="29">
        <f>D206*E206</f>
        <v>0</v>
      </c>
      <c r="H206" s="81"/>
    </row>
    <row r="207" spans="2:8" ht="24" thickBot="1" x14ac:dyDescent="0.3">
      <c r="B207" s="82" t="s">
        <v>45</v>
      </c>
      <c r="C207" s="83"/>
      <c r="D207" s="65">
        <v>3100</v>
      </c>
      <c r="E207" s="65">
        <v>0</v>
      </c>
      <c r="F207" s="20" t="s">
        <v>24</v>
      </c>
      <c r="G207" s="30">
        <f>D207*E207</f>
        <v>0</v>
      </c>
      <c r="H207" s="81"/>
    </row>
    <row r="208" spans="2:8" x14ac:dyDescent="0.25">
      <c r="C208" s="3"/>
      <c r="D208" s="3"/>
      <c r="E208" s="4"/>
      <c r="F208" s="4"/>
      <c r="H208" s="44"/>
    </row>
    <row r="209" spans="2:8" ht="25.5" x14ac:dyDescent="0.25">
      <c r="C209" s="14" t="s">
        <v>14</v>
      </c>
      <c r="D209" s="6"/>
    </row>
    <row r="210" spans="2:8" ht="20.25" x14ac:dyDescent="0.25">
      <c r="C210" s="84" t="s">
        <v>6</v>
      </c>
      <c r="D210" s="68" t="s">
        <v>0</v>
      </c>
      <c r="E210" s="9">
        <f>IF(G197&gt;0, ROUND((G197+D190)/D190,2), 0)</f>
        <v>1.1399999999999999</v>
      </c>
      <c r="F210" s="9"/>
      <c r="G210" s="10"/>
      <c r="H210" s="7"/>
    </row>
    <row r="211" spans="2:8" x14ac:dyDescent="0.25">
      <c r="C211" s="84"/>
      <c r="D211" s="68" t="s">
        <v>1</v>
      </c>
      <c r="E211" s="9">
        <f>IF(SUM(G198:G199)&gt;0,ROUND((G198+G199+D190)/D190,2),0)</f>
        <v>1.49</v>
      </c>
      <c r="F211" s="9"/>
      <c r="G211" s="11"/>
      <c r="H211" s="46"/>
    </row>
    <row r="212" spans="2:8" x14ac:dyDescent="0.25">
      <c r="C212" s="84"/>
      <c r="D212" s="68" t="s">
        <v>2</v>
      </c>
      <c r="E212" s="9">
        <f>IF(G200&gt;0,ROUND((G200+D190)/D190,2),0)</f>
        <v>0</v>
      </c>
      <c r="F212" s="12"/>
      <c r="G212" s="11"/>
    </row>
    <row r="213" spans="2:8" x14ac:dyDescent="0.25">
      <c r="C213" s="84"/>
      <c r="D213" s="13" t="s">
        <v>3</v>
      </c>
      <c r="E213" s="31">
        <f>IF(SUM(G201:G207)&gt;0,ROUND((SUM(G201:G207)+D190)/D190,2),0)</f>
        <v>0</v>
      </c>
      <c r="F213" s="10"/>
      <c r="G213" s="11"/>
    </row>
    <row r="214" spans="2:8" ht="25.5" x14ac:dyDescent="0.25">
      <c r="D214" s="32" t="s">
        <v>4</v>
      </c>
      <c r="E214" s="33">
        <f>SUM(E210:E213)-IF(VALUE(COUNTIF(E210:E213,"&gt;0"))=4,3,0)-IF(VALUE(COUNTIF(E210:E213,"&gt;0"))=3,2,0)-IF(VALUE(COUNTIF(E210:E213,"&gt;0"))=2,1,0)</f>
        <v>1.63</v>
      </c>
      <c r="F214" s="25"/>
    </row>
    <row r="215" spans="2:8" x14ac:dyDescent="0.25">
      <c r="E215" s="15"/>
    </row>
    <row r="216" spans="2:8" ht="25.5" x14ac:dyDescent="0.35">
      <c r="B216" s="22"/>
      <c r="C216" s="16" t="s">
        <v>23</v>
      </c>
      <c r="D216" s="96">
        <f>E214*D190</f>
        <v>2911.5059999999999</v>
      </c>
      <c r="E216" s="96"/>
    </row>
    <row r="217" spans="2:8" ht="20.25" x14ac:dyDescent="0.3">
      <c r="C217" s="17" t="s">
        <v>8</v>
      </c>
      <c r="D217" s="85">
        <f>D216/D189</f>
        <v>24.884666666666664</v>
      </c>
      <c r="E217" s="85"/>
      <c r="G217" s="7"/>
      <c r="H217" s="47"/>
    </row>
    <row r="225" spans="2:8" ht="84" customHeight="1" x14ac:dyDescent="0.25"/>
    <row r="226" spans="2:8" ht="60.75" customHeight="1" x14ac:dyDescent="0.8">
      <c r="B226" s="97" t="s">
        <v>110</v>
      </c>
      <c r="C226" s="97"/>
      <c r="D226" s="97"/>
      <c r="E226" s="97"/>
      <c r="F226" s="97"/>
      <c r="G226" s="97"/>
      <c r="H226" s="97"/>
    </row>
    <row r="227" spans="2:8" ht="23.25" customHeight="1" x14ac:dyDescent="0.25">
      <c r="B227" s="98" t="s">
        <v>28</v>
      </c>
      <c r="C227" s="98"/>
      <c r="D227" s="98"/>
      <c r="E227" s="98"/>
      <c r="F227" s="98"/>
      <c r="G227" s="98"/>
    </row>
    <row r="228" spans="2:8" x14ac:dyDescent="0.25">
      <c r="C228" s="69"/>
      <c r="G228" s="7"/>
    </row>
    <row r="229" spans="2:8" ht="25.5" x14ac:dyDescent="0.25">
      <c r="C229" s="14" t="s">
        <v>5</v>
      </c>
      <c r="D229" s="6"/>
    </row>
    <row r="230" spans="2:8" ht="20.25" customHeight="1" x14ac:dyDescent="0.25">
      <c r="B230" s="10"/>
      <c r="C230" s="86" t="s">
        <v>15</v>
      </c>
      <c r="D230" s="89" t="s">
        <v>29</v>
      </c>
      <c r="E230" s="89"/>
      <c r="F230" s="89"/>
      <c r="G230" s="89"/>
      <c r="H230" s="39"/>
    </row>
    <row r="231" spans="2:8" ht="20.25" customHeight="1" x14ac:dyDescent="0.25">
      <c r="B231" s="10"/>
      <c r="C231" s="87"/>
      <c r="D231" s="89" t="s">
        <v>31</v>
      </c>
      <c r="E231" s="89"/>
      <c r="F231" s="89"/>
      <c r="G231" s="89"/>
      <c r="H231" s="39"/>
    </row>
    <row r="232" spans="2:8" ht="20.25" customHeight="1" x14ac:dyDescent="0.25">
      <c r="B232" s="10"/>
      <c r="C232" s="88"/>
      <c r="D232" s="89" t="s">
        <v>57</v>
      </c>
      <c r="E232" s="89"/>
      <c r="F232" s="89"/>
      <c r="G232" s="89"/>
      <c r="H232" s="39"/>
    </row>
    <row r="233" spans="2:8" x14ac:dyDescent="0.25">
      <c r="C233" s="34" t="s">
        <v>12</v>
      </c>
      <c r="D233" s="50">
        <v>3.5</v>
      </c>
      <c r="E233" s="48"/>
      <c r="F233" s="10"/>
    </row>
    <row r="234" spans="2:8" ht="23.25" customHeight="1" x14ac:dyDescent="0.25">
      <c r="C234" s="1" t="s">
        <v>9</v>
      </c>
      <c r="D234" s="51">
        <v>227</v>
      </c>
      <c r="E234" s="90" t="s">
        <v>16</v>
      </c>
      <c r="F234" s="91"/>
      <c r="G234" s="94">
        <f>D235/D234</f>
        <v>5.1202643171806166</v>
      </c>
    </row>
    <row r="235" spans="2:8" x14ac:dyDescent="0.25">
      <c r="C235" s="1" t="s">
        <v>10</v>
      </c>
      <c r="D235" s="51">
        <v>1162.3</v>
      </c>
      <c r="E235" s="92"/>
      <c r="F235" s="93"/>
      <c r="G235" s="95"/>
    </row>
    <row r="236" spans="2:8" x14ac:dyDescent="0.25">
      <c r="C236" s="36"/>
      <c r="D236" s="37"/>
      <c r="E236" s="49"/>
    </row>
    <row r="237" spans="2:8" x14ac:dyDescent="0.3">
      <c r="C237" s="35" t="s">
        <v>7</v>
      </c>
      <c r="D237" s="67" t="s">
        <v>34</v>
      </c>
    </row>
    <row r="238" spans="2:8" x14ac:dyDescent="0.3">
      <c r="C238" s="35" t="s">
        <v>11</v>
      </c>
      <c r="D238" s="52">
        <v>60</v>
      </c>
    </row>
    <row r="239" spans="2:8" x14ac:dyDescent="0.3">
      <c r="C239" s="35" t="s">
        <v>13</v>
      </c>
      <c r="D239" s="61" t="s">
        <v>27</v>
      </c>
      <c r="E239" s="40"/>
    </row>
    <row r="240" spans="2:8" ht="24" thickBot="1" x14ac:dyDescent="0.3">
      <c r="C240" s="41"/>
      <c r="D240" s="41"/>
    </row>
    <row r="241" spans="2:8" ht="48" customHeight="1" thickBot="1" x14ac:dyDescent="0.3">
      <c r="B241" s="99" t="s">
        <v>17</v>
      </c>
      <c r="C241" s="100"/>
      <c r="D241" s="23" t="s">
        <v>20</v>
      </c>
      <c r="E241" s="101" t="s">
        <v>22</v>
      </c>
      <c r="F241" s="102"/>
      <c r="G241" s="2" t="s">
        <v>21</v>
      </c>
    </row>
    <row r="242" spans="2:8" ht="24" customHeight="1" thickBot="1" x14ac:dyDescent="0.3">
      <c r="B242" s="103" t="s">
        <v>37</v>
      </c>
      <c r="C242" s="104"/>
      <c r="D242" s="71">
        <v>81.680000000000007</v>
      </c>
      <c r="E242" s="53">
        <v>3.5</v>
      </c>
      <c r="F242" s="18" t="s">
        <v>24</v>
      </c>
      <c r="G242" s="26">
        <f t="shared" ref="G242:G250" si="6">D242*E242</f>
        <v>285.88</v>
      </c>
      <c r="H242" s="81"/>
    </row>
    <row r="243" spans="2:8" ht="23.25" customHeight="1" x14ac:dyDescent="0.25">
      <c r="B243" s="105" t="s">
        <v>18</v>
      </c>
      <c r="C243" s="106"/>
      <c r="D243" s="66">
        <v>210</v>
      </c>
      <c r="E243" s="66">
        <v>0.9</v>
      </c>
      <c r="F243" s="19" t="s">
        <v>25</v>
      </c>
      <c r="G243" s="27">
        <f t="shared" si="6"/>
        <v>189</v>
      </c>
      <c r="H243" s="81"/>
    </row>
    <row r="244" spans="2:8" ht="24" customHeight="1" thickBot="1" x14ac:dyDescent="0.3">
      <c r="B244" s="82" t="s">
        <v>19</v>
      </c>
      <c r="C244" s="83"/>
      <c r="D244" s="65">
        <v>880</v>
      </c>
      <c r="E244" s="65">
        <v>0.9</v>
      </c>
      <c r="F244" s="20" t="s">
        <v>25</v>
      </c>
      <c r="G244" s="28">
        <f t="shared" si="6"/>
        <v>792</v>
      </c>
      <c r="H244" s="81"/>
    </row>
    <row r="245" spans="2:8" ht="24" customHeight="1" thickBot="1" x14ac:dyDescent="0.3">
      <c r="B245" s="107" t="s">
        <v>38</v>
      </c>
      <c r="C245" s="108"/>
      <c r="D245" s="62">
        <v>1620</v>
      </c>
      <c r="E245" s="62">
        <v>0</v>
      </c>
      <c r="F245" s="24" t="s">
        <v>24</v>
      </c>
      <c r="G245" s="70">
        <f t="shared" si="6"/>
        <v>0</v>
      </c>
      <c r="H245" s="81"/>
    </row>
    <row r="246" spans="2:8" ht="23.25" customHeight="1" x14ac:dyDescent="0.25">
      <c r="B246" s="105" t="s">
        <v>39</v>
      </c>
      <c r="C246" s="106"/>
      <c r="D246" s="66">
        <v>23100</v>
      </c>
      <c r="E246" s="66">
        <v>0</v>
      </c>
      <c r="F246" s="19" t="s">
        <v>24</v>
      </c>
      <c r="G246" s="27">
        <f t="shared" si="6"/>
        <v>0</v>
      </c>
      <c r="H246" s="81"/>
    </row>
    <row r="247" spans="2:8" ht="23.25" customHeight="1" x14ac:dyDescent="0.25">
      <c r="B247" s="79" t="s">
        <v>47</v>
      </c>
      <c r="C247" s="80"/>
      <c r="D247" s="63">
        <v>1014</v>
      </c>
      <c r="E247" s="63">
        <v>0</v>
      </c>
      <c r="F247" s="21" t="s">
        <v>24</v>
      </c>
      <c r="G247" s="29">
        <f t="shared" si="6"/>
        <v>0</v>
      </c>
      <c r="H247" s="81"/>
    </row>
    <row r="248" spans="2:8" ht="23.25" customHeight="1" x14ac:dyDescent="0.25">
      <c r="B248" s="109" t="s">
        <v>41</v>
      </c>
      <c r="C248" s="110"/>
      <c r="D248" s="64">
        <v>18872</v>
      </c>
      <c r="E248" s="54">
        <v>0</v>
      </c>
      <c r="F248" s="21" t="s">
        <v>24</v>
      </c>
      <c r="G248" s="29">
        <f t="shared" si="6"/>
        <v>0</v>
      </c>
      <c r="H248" s="81"/>
    </row>
    <row r="249" spans="2:8" ht="23.25" customHeight="1" x14ac:dyDescent="0.25">
      <c r="B249" s="109" t="s">
        <v>42</v>
      </c>
      <c r="C249" s="110"/>
      <c r="D249" s="64">
        <v>4600</v>
      </c>
      <c r="E249" s="54">
        <v>0</v>
      </c>
      <c r="F249" s="21" t="s">
        <v>24</v>
      </c>
      <c r="G249" s="29">
        <f t="shared" si="6"/>
        <v>0</v>
      </c>
      <c r="H249" s="81"/>
    </row>
    <row r="250" spans="2:8" ht="23.25" customHeight="1" x14ac:dyDescent="0.25">
      <c r="B250" s="79" t="s">
        <v>43</v>
      </c>
      <c r="C250" s="80"/>
      <c r="D250" s="64">
        <v>944</v>
      </c>
      <c r="E250" s="54">
        <v>0</v>
      </c>
      <c r="F250" s="21"/>
      <c r="G250" s="29">
        <f t="shared" si="6"/>
        <v>0</v>
      </c>
      <c r="H250" s="81"/>
    </row>
    <row r="251" spans="2:8" x14ac:dyDescent="0.25">
      <c r="B251" s="109" t="s">
        <v>44</v>
      </c>
      <c r="C251" s="110"/>
      <c r="D251" s="64">
        <v>4300</v>
      </c>
      <c r="E251" s="54">
        <v>0</v>
      </c>
      <c r="F251" s="21" t="s">
        <v>24</v>
      </c>
      <c r="G251" s="29">
        <f>D251*E251</f>
        <v>0</v>
      </c>
      <c r="H251" s="81"/>
    </row>
    <row r="252" spans="2:8" ht="24" thickBot="1" x14ac:dyDescent="0.3">
      <c r="B252" s="82" t="s">
        <v>45</v>
      </c>
      <c r="C252" s="83"/>
      <c r="D252" s="65">
        <v>3100</v>
      </c>
      <c r="E252" s="65">
        <v>0</v>
      </c>
      <c r="F252" s="20" t="s">
        <v>24</v>
      </c>
      <c r="G252" s="30">
        <f>D252*E252</f>
        <v>0</v>
      </c>
      <c r="H252" s="81"/>
    </row>
    <row r="253" spans="2:8" x14ac:dyDescent="0.25">
      <c r="C253" s="3"/>
      <c r="D253" s="3"/>
      <c r="E253" s="4"/>
      <c r="F253" s="4"/>
      <c r="H253" s="44"/>
    </row>
    <row r="254" spans="2:8" ht="25.5" x14ac:dyDescent="0.25">
      <c r="C254" s="14" t="s">
        <v>14</v>
      </c>
      <c r="D254" s="6"/>
    </row>
    <row r="255" spans="2:8" ht="20.25" x14ac:dyDescent="0.25">
      <c r="C255" s="84" t="s">
        <v>6</v>
      </c>
      <c r="D255" s="68" t="s">
        <v>0</v>
      </c>
      <c r="E255" s="9">
        <f>IF(G242&gt;0, ROUND((G242+D235)/D235,2), 0)</f>
        <v>1.25</v>
      </c>
      <c r="F255" s="9"/>
      <c r="G255" s="10"/>
      <c r="H255" s="7"/>
    </row>
    <row r="256" spans="2:8" x14ac:dyDescent="0.25">
      <c r="C256" s="84"/>
      <c r="D256" s="68" t="s">
        <v>1</v>
      </c>
      <c r="E256" s="9">
        <f>IF(SUM(G243:G244)&gt;0,ROUND((G243+G244+D235)/D235,2),0)</f>
        <v>1.84</v>
      </c>
      <c r="F256" s="9"/>
      <c r="G256" s="11"/>
      <c r="H256" s="46"/>
    </row>
    <row r="257" spans="2:8" x14ac:dyDescent="0.25">
      <c r="C257" s="84"/>
      <c r="D257" s="68" t="s">
        <v>2</v>
      </c>
      <c r="E257" s="9">
        <f>IF(G245&gt;0,ROUND((G245+D235)/D235,2),0)</f>
        <v>0</v>
      </c>
      <c r="F257" s="12"/>
      <c r="G257" s="11"/>
    </row>
    <row r="258" spans="2:8" x14ac:dyDescent="0.25">
      <c r="C258" s="84"/>
      <c r="D258" s="13" t="s">
        <v>3</v>
      </c>
      <c r="E258" s="31">
        <f>IF(SUM(G246:G252)&gt;0,ROUND((SUM(G246:G252)+D235)/D235,2),0)</f>
        <v>0</v>
      </c>
      <c r="F258" s="10"/>
      <c r="G258" s="11"/>
    </row>
    <row r="259" spans="2:8" ht="25.5" x14ac:dyDescent="0.25">
      <c r="D259" s="32" t="s">
        <v>4</v>
      </c>
      <c r="E259" s="33">
        <f>SUM(E255:E258)-IF(VALUE(COUNTIF(E255:E258,"&gt;0"))=4,3,0)-IF(VALUE(COUNTIF(E255:E258,"&gt;0"))=3,2,0)-IF(VALUE(COUNTIF(E255:E258,"&gt;0"))=2,1,0)</f>
        <v>2.09</v>
      </c>
      <c r="F259" s="25"/>
    </row>
    <row r="260" spans="2:8" x14ac:dyDescent="0.25">
      <c r="E260" s="15"/>
    </row>
    <row r="261" spans="2:8" ht="25.5" x14ac:dyDescent="0.35">
      <c r="B261" s="22"/>
      <c r="C261" s="16" t="s">
        <v>23</v>
      </c>
      <c r="D261" s="96">
        <f>E259*D235</f>
        <v>2429.2069999999999</v>
      </c>
      <c r="E261" s="96"/>
    </row>
    <row r="262" spans="2:8" ht="20.25" x14ac:dyDescent="0.3">
      <c r="C262" s="17" t="s">
        <v>8</v>
      </c>
      <c r="D262" s="85">
        <f>D261/D234</f>
        <v>10.701352422907489</v>
      </c>
      <c r="E262" s="85"/>
      <c r="G262" s="7"/>
      <c r="H262" s="47"/>
    </row>
    <row r="270" spans="2:8" ht="85.5" customHeight="1" x14ac:dyDescent="0.25"/>
    <row r="271" spans="2:8" ht="60.75" customHeight="1" x14ac:dyDescent="0.8">
      <c r="B271" s="97" t="s">
        <v>111</v>
      </c>
      <c r="C271" s="97"/>
      <c r="D271" s="97"/>
      <c r="E271" s="97"/>
      <c r="F271" s="97"/>
      <c r="G271" s="97"/>
      <c r="H271" s="97"/>
    </row>
    <row r="272" spans="2:8" ht="23.25" customHeight="1" x14ac:dyDescent="0.25">
      <c r="B272" s="98" t="s">
        <v>28</v>
      </c>
      <c r="C272" s="98"/>
      <c r="D272" s="98"/>
      <c r="E272" s="98"/>
      <c r="F272" s="98"/>
      <c r="G272" s="98"/>
    </row>
    <row r="273" spans="2:8" x14ac:dyDescent="0.25">
      <c r="C273" s="69"/>
      <c r="G273" s="7"/>
    </row>
    <row r="274" spans="2:8" ht="25.5" x14ac:dyDescent="0.25">
      <c r="C274" s="14" t="s">
        <v>5</v>
      </c>
      <c r="D274" s="6"/>
    </row>
    <row r="275" spans="2:8" ht="20.25" customHeight="1" x14ac:dyDescent="0.25">
      <c r="B275" s="10"/>
      <c r="C275" s="86" t="s">
        <v>15</v>
      </c>
      <c r="D275" s="89" t="s">
        <v>29</v>
      </c>
      <c r="E275" s="89"/>
      <c r="F275" s="89"/>
      <c r="G275" s="89"/>
      <c r="H275" s="39"/>
    </row>
    <row r="276" spans="2:8" ht="20.25" customHeight="1" x14ac:dyDescent="0.25">
      <c r="B276" s="10"/>
      <c r="C276" s="87"/>
      <c r="D276" s="89" t="s">
        <v>31</v>
      </c>
      <c r="E276" s="89"/>
      <c r="F276" s="89"/>
      <c r="G276" s="89"/>
      <c r="H276" s="39"/>
    </row>
    <row r="277" spans="2:8" ht="20.25" customHeight="1" x14ac:dyDescent="0.25">
      <c r="B277" s="10"/>
      <c r="C277" s="88"/>
      <c r="D277" s="89" t="s">
        <v>58</v>
      </c>
      <c r="E277" s="89"/>
      <c r="F277" s="89"/>
      <c r="G277" s="89"/>
      <c r="H277" s="39"/>
    </row>
    <row r="278" spans="2:8" x14ac:dyDescent="0.25">
      <c r="C278" s="34" t="s">
        <v>12</v>
      </c>
      <c r="D278" s="50">
        <v>2.5</v>
      </c>
      <c r="E278" s="48"/>
      <c r="F278" s="10"/>
    </row>
    <row r="279" spans="2:8" ht="23.25" customHeight="1" x14ac:dyDescent="0.25">
      <c r="C279" s="1" t="s">
        <v>9</v>
      </c>
      <c r="D279" s="51">
        <v>237</v>
      </c>
      <c r="E279" s="90" t="s">
        <v>16</v>
      </c>
      <c r="F279" s="91"/>
      <c r="G279" s="94">
        <f>D280/D279</f>
        <v>7.6341772151898732</v>
      </c>
    </row>
    <row r="280" spans="2:8" x14ac:dyDescent="0.25">
      <c r="C280" s="1" t="s">
        <v>10</v>
      </c>
      <c r="D280" s="51">
        <v>1809.3</v>
      </c>
      <c r="E280" s="92"/>
      <c r="F280" s="93"/>
      <c r="G280" s="95"/>
    </row>
    <row r="281" spans="2:8" x14ac:dyDescent="0.25">
      <c r="C281" s="36"/>
      <c r="D281" s="37"/>
      <c r="E281" s="49"/>
    </row>
    <row r="282" spans="2:8" x14ac:dyDescent="0.3">
      <c r="C282" s="35" t="s">
        <v>7</v>
      </c>
      <c r="D282" s="67" t="s">
        <v>35</v>
      </c>
    </row>
    <row r="283" spans="2:8" x14ac:dyDescent="0.3">
      <c r="C283" s="35" t="s">
        <v>11</v>
      </c>
      <c r="D283" s="52">
        <v>60</v>
      </c>
    </row>
    <row r="284" spans="2:8" x14ac:dyDescent="0.3">
      <c r="C284" s="35" t="s">
        <v>13</v>
      </c>
      <c r="D284" s="61" t="s">
        <v>27</v>
      </c>
      <c r="E284" s="40"/>
    </row>
    <row r="285" spans="2:8" ht="24" thickBot="1" x14ac:dyDescent="0.3">
      <c r="C285" s="41"/>
      <c r="D285" s="41"/>
    </row>
    <row r="286" spans="2:8" ht="48" customHeight="1" thickBot="1" x14ac:dyDescent="0.3">
      <c r="B286" s="99" t="s">
        <v>17</v>
      </c>
      <c r="C286" s="100"/>
      <c r="D286" s="23" t="s">
        <v>20</v>
      </c>
      <c r="E286" s="101" t="s">
        <v>22</v>
      </c>
      <c r="F286" s="102"/>
      <c r="G286" s="2" t="s">
        <v>21</v>
      </c>
    </row>
    <row r="287" spans="2:8" ht="24" customHeight="1" thickBot="1" x14ac:dyDescent="0.3">
      <c r="B287" s="103" t="s">
        <v>37</v>
      </c>
      <c r="C287" s="104"/>
      <c r="D287" s="71">
        <v>81.680000000000007</v>
      </c>
      <c r="E287" s="53">
        <v>2.5</v>
      </c>
      <c r="F287" s="18" t="s">
        <v>24</v>
      </c>
      <c r="G287" s="26">
        <f t="shared" ref="G287:G295" si="7">D287*E287</f>
        <v>204.20000000000002</v>
      </c>
      <c r="H287" s="81"/>
    </row>
    <row r="288" spans="2:8" ht="23.25" customHeight="1" x14ac:dyDescent="0.25">
      <c r="B288" s="105" t="s">
        <v>18</v>
      </c>
      <c r="C288" s="106"/>
      <c r="D288" s="66">
        <v>210</v>
      </c>
      <c r="E288" s="66">
        <v>0.7</v>
      </c>
      <c r="F288" s="19" t="s">
        <v>25</v>
      </c>
      <c r="G288" s="27">
        <f t="shared" si="7"/>
        <v>147</v>
      </c>
      <c r="H288" s="81"/>
    </row>
    <row r="289" spans="2:8" ht="24" customHeight="1" thickBot="1" x14ac:dyDescent="0.3">
      <c r="B289" s="82" t="s">
        <v>19</v>
      </c>
      <c r="C289" s="83"/>
      <c r="D289" s="65">
        <v>880</v>
      </c>
      <c r="E289" s="65">
        <v>0.7</v>
      </c>
      <c r="F289" s="20" t="s">
        <v>25</v>
      </c>
      <c r="G289" s="28">
        <f t="shared" si="7"/>
        <v>616</v>
      </c>
      <c r="H289" s="81"/>
    </row>
    <row r="290" spans="2:8" ht="24" customHeight="1" thickBot="1" x14ac:dyDescent="0.3">
      <c r="B290" s="107" t="s">
        <v>38</v>
      </c>
      <c r="C290" s="108"/>
      <c r="D290" s="62">
        <v>1620</v>
      </c>
      <c r="E290" s="62">
        <v>0</v>
      </c>
      <c r="F290" s="24" t="s">
        <v>24</v>
      </c>
      <c r="G290" s="70">
        <f t="shared" si="7"/>
        <v>0</v>
      </c>
      <c r="H290" s="81"/>
    </row>
    <row r="291" spans="2:8" ht="23.25" customHeight="1" x14ac:dyDescent="0.25">
      <c r="B291" s="105" t="s">
        <v>39</v>
      </c>
      <c r="C291" s="106"/>
      <c r="D291" s="66">
        <v>23100</v>
      </c>
      <c r="E291" s="66">
        <v>0</v>
      </c>
      <c r="F291" s="19" t="s">
        <v>24</v>
      </c>
      <c r="G291" s="27">
        <f t="shared" si="7"/>
        <v>0</v>
      </c>
      <c r="H291" s="81"/>
    </row>
    <row r="292" spans="2:8" ht="23.25" customHeight="1" x14ac:dyDescent="0.25">
      <c r="B292" s="79" t="s">
        <v>47</v>
      </c>
      <c r="C292" s="80"/>
      <c r="D292" s="63">
        <v>1014</v>
      </c>
      <c r="E292" s="63">
        <v>0</v>
      </c>
      <c r="F292" s="21" t="s">
        <v>24</v>
      </c>
      <c r="G292" s="29">
        <f t="shared" si="7"/>
        <v>0</v>
      </c>
      <c r="H292" s="81"/>
    </row>
    <row r="293" spans="2:8" ht="23.25" customHeight="1" x14ac:dyDescent="0.25">
      <c r="B293" s="109" t="s">
        <v>41</v>
      </c>
      <c r="C293" s="110"/>
      <c r="D293" s="64">
        <v>18872</v>
      </c>
      <c r="E293" s="54">
        <v>0</v>
      </c>
      <c r="F293" s="21" t="s">
        <v>24</v>
      </c>
      <c r="G293" s="29">
        <f t="shared" si="7"/>
        <v>0</v>
      </c>
      <c r="H293" s="81"/>
    </row>
    <row r="294" spans="2:8" ht="23.25" customHeight="1" x14ac:dyDescent="0.25">
      <c r="B294" s="109" t="s">
        <v>42</v>
      </c>
      <c r="C294" s="110"/>
      <c r="D294" s="64">
        <v>4600</v>
      </c>
      <c r="E294" s="54">
        <v>0</v>
      </c>
      <c r="F294" s="21" t="s">
        <v>24</v>
      </c>
      <c r="G294" s="29">
        <f t="shared" si="7"/>
        <v>0</v>
      </c>
      <c r="H294" s="81"/>
    </row>
    <row r="295" spans="2:8" ht="23.25" customHeight="1" x14ac:dyDescent="0.25">
      <c r="B295" s="79" t="s">
        <v>43</v>
      </c>
      <c r="C295" s="80"/>
      <c r="D295" s="64">
        <v>944</v>
      </c>
      <c r="E295" s="54">
        <v>0</v>
      </c>
      <c r="F295" s="21"/>
      <c r="G295" s="29">
        <f t="shared" si="7"/>
        <v>0</v>
      </c>
      <c r="H295" s="81"/>
    </row>
    <row r="296" spans="2:8" x14ac:dyDescent="0.25">
      <c r="B296" s="109" t="s">
        <v>44</v>
      </c>
      <c r="C296" s="110"/>
      <c r="D296" s="64">
        <v>4300</v>
      </c>
      <c r="E296" s="54">
        <v>0</v>
      </c>
      <c r="F296" s="21" t="s">
        <v>24</v>
      </c>
      <c r="G296" s="29">
        <f>D296*E296</f>
        <v>0</v>
      </c>
      <c r="H296" s="81"/>
    </row>
    <row r="297" spans="2:8" ht="24" thickBot="1" x14ac:dyDescent="0.3">
      <c r="B297" s="82" t="s">
        <v>45</v>
      </c>
      <c r="C297" s="83"/>
      <c r="D297" s="65">
        <v>3100</v>
      </c>
      <c r="E297" s="65">
        <v>0</v>
      </c>
      <c r="F297" s="20" t="s">
        <v>24</v>
      </c>
      <c r="G297" s="30">
        <f>D297*E297</f>
        <v>0</v>
      </c>
      <c r="H297" s="81"/>
    </row>
    <row r="298" spans="2:8" x14ac:dyDescent="0.25">
      <c r="C298" s="3"/>
      <c r="D298" s="3"/>
      <c r="E298" s="4"/>
      <c r="F298" s="4"/>
      <c r="H298" s="44"/>
    </row>
    <row r="299" spans="2:8" ht="25.5" x14ac:dyDescent="0.25">
      <c r="C299" s="14" t="s">
        <v>14</v>
      </c>
      <c r="D299" s="6"/>
    </row>
    <row r="300" spans="2:8" ht="20.25" x14ac:dyDescent="0.25">
      <c r="C300" s="84" t="s">
        <v>6</v>
      </c>
      <c r="D300" s="68" t="s">
        <v>0</v>
      </c>
      <c r="E300" s="9">
        <f>IF(G287&gt;0, ROUND((G287+D280)/D280,2), 0)</f>
        <v>1.1100000000000001</v>
      </c>
      <c r="F300" s="9"/>
      <c r="G300" s="10"/>
      <c r="H300" s="7"/>
    </row>
    <row r="301" spans="2:8" x14ac:dyDescent="0.25">
      <c r="C301" s="84"/>
      <c r="D301" s="68" t="s">
        <v>1</v>
      </c>
      <c r="E301" s="9">
        <f>IF(SUM(G288:G289)&gt;0,ROUND((G288+G289+D280)/D280,2),0)</f>
        <v>1.42</v>
      </c>
      <c r="F301" s="9"/>
      <c r="G301" s="11"/>
      <c r="H301" s="46"/>
    </row>
    <row r="302" spans="2:8" x14ac:dyDescent="0.25">
      <c r="C302" s="84"/>
      <c r="D302" s="68" t="s">
        <v>2</v>
      </c>
      <c r="E302" s="9">
        <f>IF(G290&gt;0,ROUND((G290+D280)/D280,2),0)</f>
        <v>0</v>
      </c>
      <c r="F302" s="12"/>
      <c r="G302" s="11"/>
    </row>
    <row r="303" spans="2:8" x14ac:dyDescent="0.25">
      <c r="C303" s="84"/>
      <c r="D303" s="13" t="s">
        <v>3</v>
      </c>
      <c r="E303" s="31">
        <f>IF(SUM(G291:G297)&gt;0,ROUND((SUM(G291:G297)+D280)/D280,2),0)</f>
        <v>0</v>
      </c>
      <c r="F303" s="10"/>
      <c r="G303" s="11"/>
    </row>
    <row r="304" spans="2:8" ht="25.5" x14ac:dyDescent="0.25">
      <c r="D304" s="32" t="s">
        <v>4</v>
      </c>
      <c r="E304" s="33">
        <f>SUM(E300:E303)-IF(VALUE(COUNTIF(E300:E303,"&gt;0"))=4,3,0)-IF(VALUE(COUNTIF(E300:E303,"&gt;0"))=3,2,0)-IF(VALUE(COUNTIF(E300:E303,"&gt;0"))=2,1,0)</f>
        <v>1.5300000000000002</v>
      </c>
      <c r="F304" s="25"/>
    </row>
    <row r="305" spans="2:8" x14ac:dyDescent="0.25">
      <c r="E305" s="15"/>
    </row>
    <row r="306" spans="2:8" ht="25.5" x14ac:dyDescent="0.35">
      <c r="B306" s="22"/>
      <c r="C306" s="16" t="s">
        <v>23</v>
      </c>
      <c r="D306" s="96">
        <f>E304*D280</f>
        <v>2768.2290000000003</v>
      </c>
      <c r="E306" s="96"/>
    </row>
    <row r="307" spans="2:8" ht="20.25" x14ac:dyDescent="0.3">
      <c r="C307" s="17" t="s">
        <v>8</v>
      </c>
      <c r="D307" s="85">
        <f>D306/D279</f>
        <v>11.680291139240508</v>
      </c>
      <c r="E307" s="85"/>
      <c r="G307" s="7"/>
      <c r="H307" s="47"/>
    </row>
    <row r="315" spans="2:8" ht="80.25" customHeight="1" x14ac:dyDescent="0.25"/>
    <row r="316" spans="2:8" ht="60.75" customHeight="1" x14ac:dyDescent="0.8">
      <c r="B316" s="97" t="s">
        <v>112</v>
      </c>
      <c r="C316" s="97"/>
      <c r="D316" s="97"/>
      <c r="E316" s="97"/>
      <c r="F316" s="97"/>
      <c r="G316" s="97"/>
      <c r="H316" s="97"/>
    </row>
    <row r="317" spans="2:8" ht="23.25" customHeight="1" x14ac:dyDescent="0.25">
      <c r="B317" s="98" t="s">
        <v>28</v>
      </c>
      <c r="C317" s="98"/>
      <c r="D317" s="98"/>
      <c r="E317" s="98"/>
      <c r="F317" s="98"/>
      <c r="G317" s="98"/>
    </row>
    <row r="318" spans="2:8" x14ac:dyDescent="0.25">
      <c r="C318" s="69"/>
      <c r="G318" s="7"/>
    </row>
    <row r="319" spans="2:8" ht="25.5" x14ac:dyDescent="0.25">
      <c r="C319" s="14" t="s">
        <v>5</v>
      </c>
      <c r="D319" s="6"/>
    </row>
    <row r="320" spans="2:8" ht="20.25" customHeight="1" x14ac:dyDescent="0.25">
      <c r="B320" s="10"/>
      <c r="C320" s="86" t="s">
        <v>15</v>
      </c>
      <c r="D320" s="89" t="s">
        <v>29</v>
      </c>
      <c r="E320" s="89"/>
      <c r="F320" s="89"/>
      <c r="G320" s="89"/>
      <c r="H320" s="39"/>
    </row>
    <row r="321" spans="2:8" ht="20.25" customHeight="1" x14ac:dyDescent="0.25">
      <c r="B321" s="10"/>
      <c r="C321" s="87"/>
      <c r="D321" s="89" t="s">
        <v>31</v>
      </c>
      <c r="E321" s="89"/>
      <c r="F321" s="89"/>
      <c r="G321" s="89"/>
      <c r="H321" s="39"/>
    </row>
    <row r="322" spans="2:8" ht="20.25" customHeight="1" x14ac:dyDescent="0.25">
      <c r="B322" s="10"/>
      <c r="C322" s="88"/>
      <c r="D322" s="89" t="s">
        <v>59</v>
      </c>
      <c r="E322" s="89"/>
      <c r="F322" s="89"/>
      <c r="G322" s="89"/>
      <c r="H322" s="39"/>
    </row>
    <row r="323" spans="2:8" x14ac:dyDescent="0.25">
      <c r="C323" s="34" t="s">
        <v>12</v>
      </c>
      <c r="D323" s="50">
        <v>7</v>
      </c>
      <c r="E323" s="48"/>
      <c r="F323" s="10"/>
    </row>
    <row r="324" spans="2:8" ht="23.25" customHeight="1" x14ac:dyDescent="0.25">
      <c r="C324" s="1" t="s">
        <v>9</v>
      </c>
      <c r="D324" s="51">
        <v>275</v>
      </c>
      <c r="E324" s="90" t="s">
        <v>16</v>
      </c>
      <c r="F324" s="91"/>
      <c r="G324" s="94">
        <f>D325/D324</f>
        <v>20.676727272727273</v>
      </c>
    </row>
    <row r="325" spans="2:8" x14ac:dyDescent="0.25">
      <c r="C325" s="1" t="s">
        <v>10</v>
      </c>
      <c r="D325" s="51">
        <v>5686.1</v>
      </c>
      <c r="E325" s="92"/>
      <c r="F325" s="93"/>
      <c r="G325" s="95"/>
    </row>
    <row r="326" spans="2:8" x14ac:dyDescent="0.25">
      <c r="C326" s="36"/>
      <c r="D326" s="37"/>
      <c r="E326" s="49"/>
    </row>
    <row r="327" spans="2:8" x14ac:dyDescent="0.3">
      <c r="C327" s="35" t="s">
        <v>7</v>
      </c>
      <c r="D327" s="74" t="s">
        <v>60</v>
      </c>
    </row>
    <row r="328" spans="2:8" x14ac:dyDescent="0.3">
      <c r="C328" s="35" t="s">
        <v>11</v>
      </c>
      <c r="D328" s="52">
        <v>80</v>
      </c>
    </row>
    <row r="329" spans="2:8" x14ac:dyDescent="0.3">
      <c r="C329" s="35" t="s">
        <v>13</v>
      </c>
      <c r="D329" s="61" t="s">
        <v>27</v>
      </c>
      <c r="E329" s="40"/>
    </row>
    <row r="330" spans="2:8" ht="24" thickBot="1" x14ac:dyDescent="0.3">
      <c r="C330" s="41"/>
      <c r="D330" s="41"/>
    </row>
    <row r="331" spans="2:8" ht="48" customHeight="1" thickBot="1" x14ac:dyDescent="0.3">
      <c r="B331" s="99" t="s">
        <v>17</v>
      </c>
      <c r="C331" s="100"/>
      <c r="D331" s="23" t="s">
        <v>20</v>
      </c>
      <c r="E331" s="101" t="s">
        <v>22</v>
      </c>
      <c r="F331" s="102"/>
      <c r="G331" s="2" t="s">
        <v>21</v>
      </c>
    </row>
    <row r="332" spans="2:8" ht="24" customHeight="1" thickBot="1" x14ac:dyDescent="0.3">
      <c r="B332" s="103" t="s">
        <v>37</v>
      </c>
      <c r="C332" s="104"/>
      <c r="D332" s="71">
        <v>81.680000000000007</v>
      </c>
      <c r="E332" s="53">
        <v>7</v>
      </c>
      <c r="F332" s="18" t="s">
        <v>24</v>
      </c>
      <c r="G332" s="26">
        <f t="shared" ref="G332:G340" si="8">D332*E332</f>
        <v>571.76</v>
      </c>
      <c r="H332" s="81"/>
    </row>
    <row r="333" spans="2:8" ht="23.25" customHeight="1" x14ac:dyDescent="0.25">
      <c r="B333" s="105" t="s">
        <v>18</v>
      </c>
      <c r="C333" s="106"/>
      <c r="D333" s="66">
        <v>210</v>
      </c>
      <c r="E333" s="66">
        <v>1.6</v>
      </c>
      <c r="F333" s="19" t="s">
        <v>25</v>
      </c>
      <c r="G333" s="27">
        <f t="shared" si="8"/>
        <v>336</v>
      </c>
      <c r="H333" s="81"/>
    </row>
    <row r="334" spans="2:8" ht="24" customHeight="1" thickBot="1" x14ac:dyDescent="0.3">
      <c r="B334" s="82" t="s">
        <v>19</v>
      </c>
      <c r="C334" s="83"/>
      <c r="D334" s="65">
        <v>880</v>
      </c>
      <c r="E334" s="65">
        <v>1.6</v>
      </c>
      <c r="F334" s="20" t="s">
        <v>25</v>
      </c>
      <c r="G334" s="28">
        <f t="shared" si="8"/>
        <v>1408</v>
      </c>
      <c r="H334" s="81"/>
    </row>
    <row r="335" spans="2:8" ht="24" customHeight="1" thickBot="1" x14ac:dyDescent="0.3">
      <c r="B335" s="107" t="s">
        <v>38</v>
      </c>
      <c r="C335" s="108"/>
      <c r="D335" s="62">
        <v>1620</v>
      </c>
      <c r="E335" s="62">
        <v>0</v>
      </c>
      <c r="F335" s="24" t="s">
        <v>24</v>
      </c>
      <c r="G335" s="70">
        <f t="shared" si="8"/>
        <v>0</v>
      </c>
      <c r="H335" s="81"/>
    </row>
    <row r="336" spans="2:8" ht="23.25" customHeight="1" x14ac:dyDescent="0.25">
      <c r="B336" s="105" t="s">
        <v>39</v>
      </c>
      <c r="C336" s="106"/>
      <c r="D336" s="66">
        <v>23100</v>
      </c>
      <c r="E336" s="66">
        <v>0</v>
      </c>
      <c r="F336" s="19" t="s">
        <v>24</v>
      </c>
      <c r="G336" s="27">
        <f t="shared" si="8"/>
        <v>0</v>
      </c>
      <c r="H336" s="81"/>
    </row>
    <row r="337" spans="2:8" ht="23.25" customHeight="1" x14ac:dyDescent="0.25">
      <c r="B337" s="79" t="s">
        <v>47</v>
      </c>
      <c r="C337" s="80"/>
      <c r="D337" s="63">
        <v>1014</v>
      </c>
      <c r="E337" s="63">
        <v>0</v>
      </c>
      <c r="F337" s="21" t="s">
        <v>24</v>
      </c>
      <c r="G337" s="29">
        <f t="shared" si="8"/>
        <v>0</v>
      </c>
      <c r="H337" s="81"/>
    </row>
    <row r="338" spans="2:8" ht="23.25" customHeight="1" x14ac:dyDescent="0.25">
      <c r="B338" s="109" t="s">
        <v>41</v>
      </c>
      <c r="C338" s="110"/>
      <c r="D338" s="64">
        <v>18872</v>
      </c>
      <c r="E338" s="54">
        <v>0</v>
      </c>
      <c r="F338" s="21" t="s">
        <v>24</v>
      </c>
      <c r="G338" s="29">
        <f t="shared" si="8"/>
        <v>0</v>
      </c>
      <c r="H338" s="81"/>
    </row>
    <row r="339" spans="2:8" ht="23.25" customHeight="1" x14ac:dyDescent="0.25">
      <c r="B339" s="109" t="s">
        <v>42</v>
      </c>
      <c r="C339" s="110"/>
      <c r="D339" s="64">
        <v>4600</v>
      </c>
      <c r="E339" s="54">
        <v>0</v>
      </c>
      <c r="F339" s="21" t="s">
        <v>24</v>
      </c>
      <c r="G339" s="29">
        <f t="shared" si="8"/>
        <v>0</v>
      </c>
      <c r="H339" s="81"/>
    </row>
    <row r="340" spans="2:8" ht="23.25" customHeight="1" x14ac:dyDescent="0.25">
      <c r="B340" s="79" t="s">
        <v>43</v>
      </c>
      <c r="C340" s="80"/>
      <c r="D340" s="64">
        <v>944</v>
      </c>
      <c r="E340" s="54">
        <v>0</v>
      </c>
      <c r="F340" s="21"/>
      <c r="G340" s="29">
        <f t="shared" si="8"/>
        <v>0</v>
      </c>
      <c r="H340" s="81"/>
    </row>
    <row r="341" spans="2:8" x14ac:dyDescent="0.25">
      <c r="B341" s="109" t="s">
        <v>44</v>
      </c>
      <c r="C341" s="110"/>
      <c r="D341" s="64">
        <v>4300</v>
      </c>
      <c r="E341" s="54">
        <v>0</v>
      </c>
      <c r="F341" s="21" t="s">
        <v>24</v>
      </c>
      <c r="G341" s="29">
        <f>D341*E341</f>
        <v>0</v>
      </c>
      <c r="H341" s="81"/>
    </row>
    <row r="342" spans="2:8" ht="24" thickBot="1" x14ac:dyDescent="0.3">
      <c r="B342" s="82" t="s">
        <v>45</v>
      </c>
      <c r="C342" s="83"/>
      <c r="D342" s="65">
        <v>3100</v>
      </c>
      <c r="E342" s="65">
        <v>0</v>
      </c>
      <c r="F342" s="20" t="s">
        <v>24</v>
      </c>
      <c r="G342" s="30">
        <f>D342*E342</f>
        <v>0</v>
      </c>
      <c r="H342" s="81"/>
    </row>
    <row r="343" spans="2:8" x14ac:dyDescent="0.25">
      <c r="C343" s="3"/>
      <c r="D343" s="3"/>
      <c r="E343" s="4"/>
      <c r="F343" s="4"/>
      <c r="H343" s="44"/>
    </row>
    <row r="344" spans="2:8" ht="25.5" x14ac:dyDescent="0.25">
      <c r="C344" s="14" t="s">
        <v>14</v>
      </c>
      <c r="D344" s="6"/>
    </row>
    <row r="345" spans="2:8" ht="20.25" x14ac:dyDescent="0.25">
      <c r="C345" s="84" t="s">
        <v>6</v>
      </c>
      <c r="D345" s="68" t="s">
        <v>0</v>
      </c>
      <c r="E345" s="9">
        <f>IF(G332&gt;0, ROUND((G332+D325)/D325,2), 0)</f>
        <v>1.1000000000000001</v>
      </c>
      <c r="F345" s="9"/>
      <c r="G345" s="10"/>
      <c r="H345" s="7"/>
    </row>
    <row r="346" spans="2:8" x14ac:dyDescent="0.25">
      <c r="C346" s="84"/>
      <c r="D346" s="68" t="s">
        <v>1</v>
      </c>
      <c r="E346" s="9">
        <f>IF(SUM(G333:G334)&gt;0,ROUND((G333+G334+D325)/D325,2),0)</f>
        <v>1.31</v>
      </c>
      <c r="F346" s="9"/>
      <c r="G346" s="11"/>
      <c r="H346" s="46"/>
    </row>
    <row r="347" spans="2:8" x14ac:dyDescent="0.25">
      <c r="C347" s="84"/>
      <c r="D347" s="68" t="s">
        <v>2</v>
      </c>
      <c r="E347" s="9">
        <f>IF(G335&gt;0,ROUND((G335+D325)/D325,2),0)</f>
        <v>0</v>
      </c>
      <c r="F347" s="12"/>
      <c r="G347" s="11"/>
    </row>
    <row r="348" spans="2:8" x14ac:dyDescent="0.25">
      <c r="C348" s="84"/>
      <c r="D348" s="13" t="s">
        <v>3</v>
      </c>
      <c r="E348" s="31">
        <f>IF(SUM(G336:G342)&gt;0,ROUND((SUM(G336:G342)+D325)/D325,2),0)</f>
        <v>0</v>
      </c>
      <c r="F348" s="10"/>
      <c r="G348" s="11"/>
    </row>
    <row r="349" spans="2:8" ht="25.5" x14ac:dyDescent="0.25">
      <c r="D349" s="32" t="s">
        <v>4</v>
      </c>
      <c r="E349" s="33">
        <f>SUM(E345:E348)-IF(VALUE(COUNTIF(E345:E348,"&gt;0"))=4,3,0)-IF(VALUE(COUNTIF(E345:E348,"&gt;0"))=3,2,0)-IF(VALUE(COUNTIF(E345:E348,"&gt;0"))=2,1,0)</f>
        <v>1.4100000000000001</v>
      </c>
      <c r="F349" s="25"/>
    </row>
    <row r="350" spans="2:8" x14ac:dyDescent="0.25">
      <c r="E350" s="15"/>
    </row>
    <row r="351" spans="2:8" ht="25.5" x14ac:dyDescent="0.35">
      <c r="B351" s="22"/>
      <c r="C351" s="16" t="s">
        <v>23</v>
      </c>
      <c r="D351" s="96">
        <f>E349*D325</f>
        <v>8017.4010000000017</v>
      </c>
      <c r="E351" s="96"/>
    </row>
    <row r="352" spans="2:8" ht="20.25" x14ac:dyDescent="0.3">
      <c r="C352" s="17" t="s">
        <v>8</v>
      </c>
      <c r="D352" s="85">
        <f>D351/D324</f>
        <v>29.154185454545459</v>
      </c>
      <c r="E352" s="85"/>
      <c r="G352" s="7"/>
      <c r="H352" s="47"/>
    </row>
    <row r="360" spans="2:8" ht="83.25" customHeight="1" x14ac:dyDescent="0.25"/>
    <row r="361" spans="2:8" ht="60.75" customHeight="1" x14ac:dyDescent="0.8">
      <c r="B361" s="97" t="s">
        <v>113</v>
      </c>
      <c r="C361" s="97"/>
      <c r="D361" s="97"/>
      <c r="E361" s="97"/>
      <c r="F361" s="97"/>
      <c r="G361" s="97"/>
      <c r="H361" s="97"/>
    </row>
    <row r="362" spans="2:8" ht="23.25" customHeight="1" x14ac:dyDescent="0.25">
      <c r="B362" s="98" t="s">
        <v>28</v>
      </c>
      <c r="C362" s="98"/>
      <c r="D362" s="98"/>
      <c r="E362" s="98"/>
      <c r="F362" s="98"/>
      <c r="G362" s="98"/>
    </row>
    <row r="363" spans="2:8" x14ac:dyDescent="0.25">
      <c r="C363" s="69"/>
      <c r="G363" s="7"/>
    </row>
    <row r="364" spans="2:8" ht="25.5" x14ac:dyDescent="0.25">
      <c r="C364" s="14" t="s">
        <v>5</v>
      </c>
      <c r="D364" s="6"/>
    </row>
    <row r="365" spans="2:8" ht="20.25" customHeight="1" x14ac:dyDescent="0.25">
      <c r="B365" s="10"/>
      <c r="C365" s="86" t="s">
        <v>15</v>
      </c>
      <c r="D365" s="89" t="s">
        <v>29</v>
      </c>
      <c r="E365" s="89"/>
      <c r="F365" s="89"/>
      <c r="G365" s="89"/>
      <c r="H365" s="39"/>
    </row>
    <row r="366" spans="2:8" ht="20.25" customHeight="1" x14ac:dyDescent="0.25">
      <c r="B366" s="10"/>
      <c r="C366" s="87"/>
      <c r="D366" s="89" t="s">
        <v>30</v>
      </c>
      <c r="E366" s="89"/>
      <c r="F366" s="89"/>
      <c r="G366" s="89"/>
      <c r="H366" s="39"/>
    </row>
    <row r="367" spans="2:8" ht="20.25" customHeight="1" x14ac:dyDescent="0.25">
      <c r="B367" s="10"/>
      <c r="C367" s="88"/>
      <c r="D367" s="89" t="s">
        <v>61</v>
      </c>
      <c r="E367" s="89"/>
      <c r="F367" s="89"/>
      <c r="G367" s="89"/>
      <c r="H367" s="39"/>
    </row>
    <row r="368" spans="2:8" x14ac:dyDescent="0.25">
      <c r="C368" s="34" t="s">
        <v>12</v>
      </c>
      <c r="D368" s="50">
        <v>6.2</v>
      </c>
      <c r="E368" s="48"/>
      <c r="F368" s="10"/>
    </row>
    <row r="369" spans="2:8" ht="23.25" customHeight="1" x14ac:dyDescent="0.25">
      <c r="C369" s="1" t="s">
        <v>9</v>
      </c>
      <c r="D369" s="51">
        <v>520</v>
      </c>
      <c r="E369" s="90" t="s">
        <v>16</v>
      </c>
      <c r="F369" s="91"/>
      <c r="G369" s="94">
        <f>D370/D369</f>
        <v>3.9119230769230771</v>
      </c>
    </row>
    <row r="370" spans="2:8" x14ac:dyDescent="0.25">
      <c r="C370" s="1" t="s">
        <v>10</v>
      </c>
      <c r="D370" s="51">
        <v>2034.2</v>
      </c>
      <c r="E370" s="92"/>
      <c r="F370" s="93"/>
      <c r="G370" s="95"/>
    </row>
    <row r="371" spans="2:8" x14ac:dyDescent="0.25">
      <c r="C371" s="36"/>
      <c r="D371" s="37"/>
      <c r="E371" s="49"/>
    </row>
    <row r="372" spans="2:8" x14ac:dyDescent="0.3">
      <c r="C372" s="35" t="s">
        <v>7</v>
      </c>
      <c r="D372" s="67" t="s">
        <v>62</v>
      </c>
    </row>
    <row r="373" spans="2:8" x14ac:dyDescent="0.3">
      <c r="C373" s="35" t="s">
        <v>11</v>
      </c>
      <c r="D373" s="52">
        <v>60</v>
      </c>
    </row>
    <row r="374" spans="2:8" x14ac:dyDescent="0.3">
      <c r="C374" s="35" t="s">
        <v>13</v>
      </c>
      <c r="D374" s="61" t="s">
        <v>27</v>
      </c>
      <c r="E374" s="40"/>
    </row>
    <row r="375" spans="2:8" ht="24" thickBot="1" x14ac:dyDescent="0.3">
      <c r="C375" s="41"/>
      <c r="D375" s="41"/>
    </row>
    <row r="376" spans="2:8" ht="48" customHeight="1" thickBot="1" x14ac:dyDescent="0.3">
      <c r="B376" s="99" t="s">
        <v>17</v>
      </c>
      <c r="C376" s="100"/>
      <c r="D376" s="23" t="s">
        <v>20</v>
      </c>
      <c r="E376" s="101" t="s">
        <v>22</v>
      </c>
      <c r="F376" s="102"/>
      <c r="G376" s="2" t="s">
        <v>21</v>
      </c>
    </row>
    <row r="377" spans="2:8" ht="24" customHeight="1" thickBot="1" x14ac:dyDescent="0.3">
      <c r="B377" s="103" t="s">
        <v>37</v>
      </c>
      <c r="C377" s="104"/>
      <c r="D377" s="71">
        <v>81.680000000000007</v>
      </c>
      <c r="E377" s="53">
        <v>6.2</v>
      </c>
      <c r="F377" s="18" t="s">
        <v>24</v>
      </c>
      <c r="G377" s="26">
        <f t="shared" ref="G377:G385" si="9">D377*E377</f>
        <v>506.41600000000005</v>
      </c>
      <c r="H377" s="81"/>
    </row>
    <row r="378" spans="2:8" ht="23.25" customHeight="1" x14ac:dyDescent="0.25">
      <c r="B378" s="105" t="s">
        <v>18</v>
      </c>
      <c r="C378" s="106"/>
      <c r="D378" s="66">
        <v>210</v>
      </c>
      <c r="E378" s="66">
        <v>1.44</v>
      </c>
      <c r="F378" s="19" t="s">
        <v>25</v>
      </c>
      <c r="G378" s="27">
        <f t="shared" si="9"/>
        <v>302.39999999999998</v>
      </c>
      <c r="H378" s="81"/>
    </row>
    <row r="379" spans="2:8" ht="24" customHeight="1" thickBot="1" x14ac:dyDescent="0.3">
      <c r="B379" s="82" t="s">
        <v>19</v>
      </c>
      <c r="C379" s="83"/>
      <c r="D379" s="65">
        <v>880</v>
      </c>
      <c r="E379" s="65">
        <v>1.44</v>
      </c>
      <c r="F379" s="20" t="s">
        <v>25</v>
      </c>
      <c r="G379" s="28">
        <f t="shared" si="9"/>
        <v>1267.2</v>
      </c>
      <c r="H379" s="81"/>
    </row>
    <row r="380" spans="2:8" ht="24" customHeight="1" thickBot="1" x14ac:dyDescent="0.3">
      <c r="B380" s="107" t="s">
        <v>38</v>
      </c>
      <c r="C380" s="108"/>
      <c r="D380" s="62">
        <v>1620</v>
      </c>
      <c r="E380" s="62">
        <v>0</v>
      </c>
      <c r="F380" s="24" t="s">
        <v>24</v>
      </c>
      <c r="G380" s="70">
        <f t="shared" si="9"/>
        <v>0</v>
      </c>
      <c r="H380" s="81"/>
    </row>
    <row r="381" spans="2:8" ht="23.25" customHeight="1" x14ac:dyDescent="0.25">
      <c r="B381" s="105" t="s">
        <v>39</v>
      </c>
      <c r="C381" s="106"/>
      <c r="D381" s="66">
        <v>23100</v>
      </c>
      <c r="E381" s="66">
        <v>0</v>
      </c>
      <c r="F381" s="19" t="s">
        <v>24</v>
      </c>
      <c r="G381" s="27">
        <f t="shared" si="9"/>
        <v>0</v>
      </c>
      <c r="H381" s="81"/>
    </row>
    <row r="382" spans="2:8" ht="23.25" customHeight="1" x14ac:dyDescent="0.25">
      <c r="B382" s="79" t="s">
        <v>47</v>
      </c>
      <c r="C382" s="80"/>
      <c r="D382" s="63">
        <v>1014</v>
      </c>
      <c r="E382" s="63">
        <v>0</v>
      </c>
      <c r="F382" s="21" t="s">
        <v>24</v>
      </c>
      <c r="G382" s="29">
        <f t="shared" si="9"/>
        <v>0</v>
      </c>
      <c r="H382" s="81"/>
    </row>
    <row r="383" spans="2:8" ht="23.25" customHeight="1" x14ac:dyDescent="0.25">
      <c r="B383" s="109" t="s">
        <v>41</v>
      </c>
      <c r="C383" s="110"/>
      <c r="D383" s="64">
        <v>18872</v>
      </c>
      <c r="E383" s="54">
        <v>0</v>
      </c>
      <c r="F383" s="21" t="s">
        <v>24</v>
      </c>
      <c r="G383" s="29">
        <f t="shared" si="9"/>
        <v>0</v>
      </c>
      <c r="H383" s="81"/>
    </row>
    <row r="384" spans="2:8" ht="23.25" customHeight="1" x14ac:dyDescent="0.25">
      <c r="B384" s="109" t="s">
        <v>42</v>
      </c>
      <c r="C384" s="110"/>
      <c r="D384" s="64">
        <v>4600</v>
      </c>
      <c r="E384" s="54">
        <v>0</v>
      </c>
      <c r="F384" s="21" t="s">
        <v>24</v>
      </c>
      <c r="G384" s="29">
        <f t="shared" si="9"/>
        <v>0</v>
      </c>
      <c r="H384" s="81"/>
    </row>
    <row r="385" spans="2:8" ht="23.25" customHeight="1" x14ac:dyDescent="0.25">
      <c r="B385" s="79" t="s">
        <v>43</v>
      </c>
      <c r="C385" s="80"/>
      <c r="D385" s="64">
        <v>944</v>
      </c>
      <c r="E385" s="54">
        <v>0</v>
      </c>
      <c r="F385" s="21"/>
      <c r="G385" s="29">
        <f t="shared" si="9"/>
        <v>0</v>
      </c>
      <c r="H385" s="81"/>
    </row>
    <row r="386" spans="2:8" x14ac:dyDescent="0.25">
      <c r="B386" s="109" t="s">
        <v>44</v>
      </c>
      <c r="C386" s="110"/>
      <c r="D386" s="64">
        <v>4300</v>
      </c>
      <c r="E386" s="54">
        <v>0</v>
      </c>
      <c r="F386" s="21" t="s">
        <v>24</v>
      </c>
      <c r="G386" s="29">
        <f>D386*E386</f>
        <v>0</v>
      </c>
      <c r="H386" s="81"/>
    </row>
    <row r="387" spans="2:8" ht="24" thickBot="1" x14ac:dyDescent="0.3">
      <c r="B387" s="82" t="s">
        <v>45</v>
      </c>
      <c r="C387" s="83"/>
      <c r="D387" s="65">
        <v>3100</v>
      </c>
      <c r="E387" s="65">
        <v>0</v>
      </c>
      <c r="F387" s="20" t="s">
        <v>24</v>
      </c>
      <c r="G387" s="30">
        <f>D387*E387</f>
        <v>0</v>
      </c>
      <c r="H387" s="81"/>
    </row>
    <row r="388" spans="2:8" x14ac:dyDescent="0.25">
      <c r="C388" s="3"/>
      <c r="D388" s="3"/>
      <c r="E388" s="4"/>
      <c r="F388" s="4"/>
      <c r="H388" s="44"/>
    </row>
    <row r="389" spans="2:8" ht="25.5" x14ac:dyDescent="0.25">
      <c r="C389" s="14" t="s">
        <v>14</v>
      </c>
      <c r="D389" s="6"/>
    </row>
    <row r="390" spans="2:8" ht="20.25" x14ac:dyDescent="0.25">
      <c r="C390" s="84" t="s">
        <v>6</v>
      </c>
      <c r="D390" s="68" t="s">
        <v>0</v>
      </c>
      <c r="E390" s="9">
        <f>IF(G377&gt;0, ROUND((G377+D370)/D370,2), 0)</f>
        <v>1.25</v>
      </c>
      <c r="F390" s="9"/>
      <c r="G390" s="10"/>
      <c r="H390" s="7"/>
    </row>
    <row r="391" spans="2:8" x14ac:dyDescent="0.25">
      <c r="C391" s="84"/>
      <c r="D391" s="68" t="s">
        <v>1</v>
      </c>
      <c r="E391" s="9">
        <f>IF(SUM(G378:G379)&gt;0,ROUND((G378+G379+D370)/D370,2),0)</f>
        <v>1.77</v>
      </c>
      <c r="F391" s="9"/>
      <c r="G391" s="11"/>
      <c r="H391" s="46"/>
    </row>
    <row r="392" spans="2:8" x14ac:dyDescent="0.25">
      <c r="C392" s="84"/>
      <c r="D392" s="68" t="s">
        <v>2</v>
      </c>
      <c r="E392" s="9">
        <f>IF(G380&gt;0,ROUND((G380+D370)/D370,2),0)</f>
        <v>0</v>
      </c>
      <c r="F392" s="12"/>
      <c r="G392" s="11"/>
    </row>
    <row r="393" spans="2:8" x14ac:dyDescent="0.25">
      <c r="C393" s="84"/>
      <c r="D393" s="13" t="s">
        <v>3</v>
      </c>
      <c r="E393" s="31">
        <f>IF(SUM(G381:G387)&gt;0,ROUND((SUM(G381:G387)+D370)/D370,2),0)</f>
        <v>0</v>
      </c>
      <c r="F393" s="10"/>
      <c r="G393" s="11"/>
    </row>
    <row r="394" spans="2:8" ht="25.5" x14ac:dyDescent="0.25">
      <c r="D394" s="32" t="s">
        <v>4</v>
      </c>
      <c r="E394" s="33">
        <f>SUM(E390:E393)-IF(VALUE(COUNTIF(E390:E393,"&gt;0"))=4,3,0)-IF(VALUE(COUNTIF(E390:E393,"&gt;0"))=3,2,0)-IF(VALUE(COUNTIF(E390:E393,"&gt;0"))=2,1,0)</f>
        <v>2.02</v>
      </c>
      <c r="F394" s="25"/>
    </row>
    <row r="395" spans="2:8" x14ac:dyDescent="0.25">
      <c r="E395" s="15"/>
    </row>
    <row r="396" spans="2:8" ht="25.5" x14ac:dyDescent="0.35">
      <c r="B396" s="22"/>
      <c r="C396" s="16" t="s">
        <v>23</v>
      </c>
      <c r="D396" s="96">
        <f>E394*D370</f>
        <v>4109.0839999999998</v>
      </c>
      <c r="E396" s="96"/>
    </row>
    <row r="397" spans="2:8" ht="20.25" x14ac:dyDescent="0.3">
      <c r="C397" s="17" t="s">
        <v>8</v>
      </c>
      <c r="D397" s="85">
        <f>D396/D369</f>
        <v>7.9020846153846147</v>
      </c>
      <c r="E397" s="85"/>
      <c r="G397" s="7"/>
      <c r="H397" s="47"/>
    </row>
    <row r="405" spans="2:8" ht="81.75" customHeight="1" x14ac:dyDescent="0.25"/>
    <row r="406" spans="2:8" ht="60.75" customHeight="1" x14ac:dyDescent="0.8">
      <c r="B406" s="97" t="s">
        <v>114</v>
      </c>
      <c r="C406" s="97"/>
      <c r="D406" s="97"/>
      <c r="E406" s="97"/>
      <c r="F406" s="97"/>
      <c r="G406" s="97"/>
      <c r="H406" s="97"/>
    </row>
    <row r="407" spans="2:8" ht="23.25" customHeight="1" x14ac:dyDescent="0.25">
      <c r="B407" s="98" t="s">
        <v>28</v>
      </c>
      <c r="C407" s="98"/>
      <c r="D407" s="98"/>
      <c r="E407" s="98"/>
      <c r="F407" s="98"/>
      <c r="G407" s="98"/>
    </row>
    <row r="408" spans="2:8" x14ac:dyDescent="0.25">
      <c r="C408" s="69"/>
      <c r="G408" s="7"/>
    </row>
    <row r="409" spans="2:8" ht="25.5" x14ac:dyDescent="0.25">
      <c r="C409" s="14" t="s">
        <v>5</v>
      </c>
      <c r="D409" s="6"/>
    </row>
    <row r="410" spans="2:8" ht="20.25" customHeight="1" x14ac:dyDescent="0.25">
      <c r="B410" s="10"/>
      <c r="C410" s="86" t="s">
        <v>15</v>
      </c>
      <c r="D410" s="89" t="s">
        <v>29</v>
      </c>
      <c r="E410" s="89"/>
      <c r="F410" s="89"/>
      <c r="G410" s="89"/>
      <c r="H410" s="39"/>
    </row>
    <row r="411" spans="2:8" ht="20.25" customHeight="1" x14ac:dyDescent="0.25">
      <c r="B411" s="10"/>
      <c r="C411" s="87"/>
      <c r="D411" s="89" t="s">
        <v>30</v>
      </c>
      <c r="E411" s="89"/>
      <c r="F411" s="89"/>
      <c r="G411" s="89"/>
      <c r="H411" s="39"/>
    </row>
    <row r="412" spans="2:8" ht="20.25" customHeight="1" x14ac:dyDescent="0.25">
      <c r="B412" s="10"/>
      <c r="C412" s="88"/>
      <c r="D412" s="89" t="s">
        <v>63</v>
      </c>
      <c r="E412" s="89"/>
      <c r="F412" s="89"/>
      <c r="G412" s="89"/>
      <c r="H412" s="39"/>
    </row>
    <row r="413" spans="2:8" x14ac:dyDescent="0.25">
      <c r="C413" s="34" t="s">
        <v>12</v>
      </c>
      <c r="D413" s="50">
        <v>5</v>
      </c>
      <c r="E413" s="48"/>
      <c r="F413" s="10"/>
    </row>
    <row r="414" spans="2:8" ht="23.25" customHeight="1" x14ac:dyDescent="0.25">
      <c r="C414" s="1" t="s">
        <v>9</v>
      </c>
      <c r="D414" s="51">
        <v>311</v>
      </c>
      <c r="E414" s="90" t="s">
        <v>16</v>
      </c>
      <c r="F414" s="91"/>
      <c r="G414" s="94">
        <f>D415/D414</f>
        <v>16.160128617363345</v>
      </c>
    </row>
    <row r="415" spans="2:8" x14ac:dyDescent="0.25">
      <c r="C415" s="1" t="s">
        <v>10</v>
      </c>
      <c r="D415" s="51">
        <v>5025.8</v>
      </c>
      <c r="E415" s="92"/>
      <c r="F415" s="93"/>
      <c r="G415" s="95"/>
    </row>
    <row r="416" spans="2:8" x14ac:dyDescent="0.25">
      <c r="C416" s="36"/>
      <c r="D416" s="37"/>
      <c r="E416" s="49"/>
    </row>
    <row r="417" spans="2:8" x14ac:dyDescent="0.3">
      <c r="C417" s="35" t="s">
        <v>7</v>
      </c>
      <c r="D417" s="73" t="s">
        <v>64</v>
      </c>
    </row>
    <row r="418" spans="2:8" x14ac:dyDescent="0.3">
      <c r="C418" s="35" t="s">
        <v>11</v>
      </c>
      <c r="D418" s="52">
        <v>95</v>
      </c>
    </row>
    <row r="419" spans="2:8" x14ac:dyDescent="0.3">
      <c r="C419" s="35" t="s">
        <v>13</v>
      </c>
      <c r="D419" s="61" t="s">
        <v>27</v>
      </c>
      <c r="E419" s="40"/>
    </row>
    <row r="420" spans="2:8" ht="24" thickBot="1" x14ac:dyDescent="0.3">
      <c r="C420" s="41"/>
      <c r="D420" s="41"/>
    </row>
    <row r="421" spans="2:8" ht="48" customHeight="1" thickBot="1" x14ac:dyDescent="0.3">
      <c r="B421" s="99" t="s">
        <v>17</v>
      </c>
      <c r="C421" s="100"/>
      <c r="D421" s="23" t="s">
        <v>20</v>
      </c>
      <c r="E421" s="101" t="s">
        <v>22</v>
      </c>
      <c r="F421" s="102"/>
      <c r="G421" s="2" t="s">
        <v>21</v>
      </c>
    </row>
    <row r="422" spans="2:8" ht="24" customHeight="1" thickBot="1" x14ac:dyDescent="0.3">
      <c r="B422" s="103" t="s">
        <v>37</v>
      </c>
      <c r="C422" s="104"/>
      <c r="D422" s="71">
        <v>81.680000000000007</v>
      </c>
      <c r="E422" s="53">
        <v>5</v>
      </c>
      <c r="F422" s="18" t="s">
        <v>24</v>
      </c>
      <c r="G422" s="26">
        <f t="shared" ref="G422:G430" si="10">D422*E422</f>
        <v>408.40000000000003</v>
      </c>
      <c r="H422" s="81"/>
    </row>
    <row r="423" spans="2:8" ht="23.25" customHeight="1" x14ac:dyDescent="0.25">
      <c r="B423" s="105" t="s">
        <v>18</v>
      </c>
      <c r="C423" s="106"/>
      <c r="D423" s="66">
        <v>210</v>
      </c>
      <c r="E423" s="66">
        <v>1.2</v>
      </c>
      <c r="F423" s="19" t="s">
        <v>25</v>
      </c>
      <c r="G423" s="27">
        <f t="shared" si="10"/>
        <v>252</v>
      </c>
      <c r="H423" s="81"/>
    </row>
    <row r="424" spans="2:8" ht="24" customHeight="1" thickBot="1" x14ac:dyDescent="0.3">
      <c r="B424" s="82" t="s">
        <v>19</v>
      </c>
      <c r="C424" s="83"/>
      <c r="D424" s="65">
        <v>880</v>
      </c>
      <c r="E424" s="65">
        <v>1.2</v>
      </c>
      <c r="F424" s="20" t="s">
        <v>25</v>
      </c>
      <c r="G424" s="28">
        <f t="shared" si="10"/>
        <v>1056</v>
      </c>
      <c r="H424" s="81"/>
    </row>
    <row r="425" spans="2:8" ht="24" customHeight="1" thickBot="1" x14ac:dyDescent="0.3">
      <c r="B425" s="107" t="s">
        <v>38</v>
      </c>
      <c r="C425" s="108"/>
      <c r="D425" s="62">
        <v>1620</v>
      </c>
      <c r="E425" s="62">
        <v>0</v>
      </c>
      <c r="F425" s="24" t="s">
        <v>24</v>
      </c>
      <c r="G425" s="70">
        <f t="shared" si="10"/>
        <v>0</v>
      </c>
      <c r="H425" s="81"/>
    </row>
    <row r="426" spans="2:8" ht="23.25" customHeight="1" x14ac:dyDescent="0.25">
      <c r="B426" s="105" t="s">
        <v>39</v>
      </c>
      <c r="C426" s="106"/>
      <c r="D426" s="66">
        <v>23100</v>
      </c>
      <c r="E426" s="66">
        <v>0</v>
      </c>
      <c r="F426" s="19" t="s">
        <v>24</v>
      </c>
      <c r="G426" s="27">
        <f t="shared" si="10"/>
        <v>0</v>
      </c>
      <c r="H426" s="81"/>
    </row>
    <row r="427" spans="2:8" ht="23.25" customHeight="1" x14ac:dyDescent="0.25">
      <c r="B427" s="79" t="s">
        <v>47</v>
      </c>
      <c r="C427" s="80"/>
      <c r="D427" s="63">
        <v>1014</v>
      </c>
      <c r="E427" s="63">
        <v>0</v>
      </c>
      <c r="F427" s="21" t="s">
        <v>24</v>
      </c>
      <c r="G427" s="29">
        <f t="shared" si="10"/>
        <v>0</v>
      </c>
      <c r="H427" s="81"/>
    </row>
    <row r="428" spans="2:8" ht="23.25" customHeight="1" x14ac:dyDescent="0.25">
      <c r="B428" s="109" t="s">
        <v>41</v>
      </c>
      <c r="C428" s="110"/>
      <c r="D428" s="64">
        <v>18872</v>
      </c>
      <c r="E428" s="54">
        <v>0</v>
      </c>
      <c r="F428" s="21" t="s">
        <v>24</v>
      </c>
      <c r="G428" s="29">
        <f t="shared" si="10"/>
        <v>0</v>
      </c>
      <c r="H428" s="81"/>
    </row>
    <row r="429" spans="2:8" ht="23.25" customHeight="1" x14ac:dyDescent="0.25">
      <c r="B429" s="109" t="s">
        <v>42</v>
      </c>
      <c r="C429" s="110"/>
      <c r="D429" s="64">
        <v>4600</v>
      </c>
      <c r="E429" s="54">
        <v>0</v>
      </c>
      <c r="F429" s="21" t="s">
        <v>24</v>
      </c>
      <c r="G429" s="29">
        <f t="shared" si="10"/>
        <v>0</v>
      </c>
      <c r="H429" s="81"/>
    </row>
    <row r="430" spans="2:8" ht="23.25" customHeight="1" x14ac:dyDescent="0.25">
      <c r="B430" s="79" t="s">
        <v>43</v>
      </c>
      <c r="C430" s="80"/>
      <c r="D430" s="64">
        <v>944</v>
      </c>
      <c r="E430" s="54">
        <v>0</v>
      </c>
      <c r="F430" s="21"/>
      <c r="G430" s="29">
        <f t="shared" si="10"/>
        <v>0</v>
      </c>
      <c r="H430" s="81"/>
    </row>
    <row r="431" spans="2:8" x14ac:dyDescent="0.25">
      <c r="B431" s="109" t="s">
        <v>44</v>
      </c>
      <c r="C431" s="110"/>
      <c r="D431" s="64">
        <v>4300</v>
      </c>
      <c r="E431" s="54">
        <v>0</v>
      </c>
      <c r="F431" s="21" t="s">
        <v>24</v>
      </c>
      <c r="G431" s="29">
        <f>D431*E431</f>
        <v>0</v>
      </c>
      <c r="H431" s="81"/>
    </row>
    <row r="432" spans="2:8" ht="24" thickBot="1" x14ac:dyDescent="0.3">
      <c r="B432" s="82" t="s">
        <v>45</v>
      </c>
      <c r="C432" s="83"/>
      <c r="D432" s="65">
        <v>3100</v>
      </c>
      <c r="E432" s="65">
        <v>0</v>
      </c>
      <c r="F432" s="20" t="s">
        <v>24</v>
      </c>
      <c r="G432" s="30">
        <f>D432*E432</f>
        <v>0</v>
      </c>
      <c r="H432" s="81"/>
    </row>
    <row r="433" spans="2:8" x14ac:dyDescent="0.25">
      <c r="C433" s="3"/>
      <c r="D433" s="3"/>
      <c r="E433" s="4"/>
      <c r="F433" s="4"/>
      <c r="H433" s="44"/>
    </row>
    <row r="434" spans="2:8" ht="25.5" x14ac:dyDescent="0.25">
      <c r="C434" s="14" t="s">
        <v>14</v>
      </c>
      <c r="D434" s="6"/>
    </row>
    <row r="435" spans="2:8" ht="20.25" x14ac:dyDescent="0.25">
      <c r="C435" s="84" t="s">
        <v>6</v>
      </c>
      <c r="D435" s="68" t="s">
        <v>0</v>
      </c>
      <c r="E435" s="9">
        <f>IF(G422&gt;0, ROUND((G422+D415)/D415,2), 0)</f>
        <v>1.08</v>
      </c>
      <c r="F435" s="9"/>
      <c r="G435" s="10"/>
      <c r="H435" s="7"/>
    </row>
    <row r="436" spans="2:8" x14ac:dyDescent="0.25">
      <c r="C436" s="84"/>
      <c r="D436" s="68" t="s">
        <v>1</v>
      </c>
      <c r="E436" s="9">
        <f>IF(SUM(G423:G424)&gt;0,ROUND((G423+G424+D415)/D415,2),0)</f>
        <v>1.26</v>
      </c>
      <c r="F436" s="9"/>
      <c r="G436" s="11"/>
      <c r="H436" s="46"/>
    </row>
    <row r="437" spans="2:8" x14ac:dyDescent="0.25">
      <c r="C437" s="84"/>
      <c r="D437" s="68" t="s">
        <v>2</v>
      </c>
      <c r="E437" s="9">
        <f>IF(G425&gt;0,ROUND((G425+D415)/D415,2),0)</f>
        <v>0</v>
      </c>
      <c r="F437" s="12"/>
      <c r="G437" s="11"/>
    </row>
    <row r="438" spans="2:8" x14ac:dyDescent="0.25">
      <c r="C438" s="84"/>
      <c r="D438" s="13" t="s">
        <v>3</v>
      </c>
      <c r="E438" s="31">
        <f>IF(SUM(G426:G432)&gt;0,ROUND((SUM(G426:G432)+D415)/D415,2),0)</f>
        <v>0</v>
      </c>
      <c r="F438" s="10"/>
      <c r="G438" s="11"/>
    </row>
    <row r="439" spans="2:8" ht="25.5" x14ac:dyDescent="0.25">
      <c r="D439" s="32" t="s">
        <v>4</v>
      </c>
      <c r="E439" s="33">
        <f>SUM(E435:E438)-IF(VALUE(COUNTIF(E435:E438,"&gt;0"))=4,3,0)-IF(VALUE(COUNTIF(E435:E438,"&gt;0"))=3,2,0)-IF(VALUE(COUNTIF(E435:E438,"&gt;0"))=2,1,0)</f>
        <v>1.3399999999999999</v>
      </c>
      <c r="F439" s="25"/>
    </row>
    <row r="440" spans="2:8" x14ac:dyDescent="0.25">
      <c r="E440" s="15"/>
    </row>
    <row r="441" spans="2:8" ht="25.5" x14ac:dyDescent="0.35">
      <c r="B441" s="22"/>
      <c r="C441" s="16" t="s">
        <v>23</v>
      </c>
      <c r="D441" s="96">
        <f>E439*D415</f>
        <v>6734.5719999999992</v>
      </c>
      <c r="E441" s="96"/>
    </row>
    <row r="442" spans="2:8" ht="20.25" x14ac:dyDescent="0.3">
      <c r="C442" s="17" t="s">
        <v>8</v>
      </c>
      <c r="D442" s="85">
        <f>D441/D414</f>
        <v>21.654572347266878</v>
      </c>
      <c r="E442" s="85"/>
      <c r="G442" s="7"/>
      <c r="H442" s="47"/>
    </row>
    <row r="450" spans="2:8" ht="82.5" customHeight="1" x14ac:dyDescent="0.25"/>
    <row r="451" spans="2:8" ht="60.75" customHeight="1" x14ac:dyDescent="0.8">
      <c r="B451" s="97" t="s">
        <v>115</v>
      </c>
      <c r="C451" s="97"/>
      <c r="D451" s="97"/>
      <c r="E451" s="97"/>
      <c r="F451" s="97"/>
      <c r="G451" s="97"/>
      <c r="H451" s="97"/>
    </row>
    <row r="452" spans="2:8" ht="23.25" customHeight="1" x14ac:dyDescent="0.25">
      <c r="B452" s="98" t="s">
        <v>28</v>
      </c>
      <c r="C452" s="98"/>
      <c r="D452" s="98"/>
      <c r="E452" s="98"/>
      <c r="F452" s="98"/>
      <c r="G452" s="98"/>
    </row>
    <row r="453" spans="2:8" x14ac:dyDescent="0.25">
      <c r="C453" s="69"/>
      <c r="G453" s="7"/>
    </row>
    <row r="454" spans="2:8" ht="25.5" x14ac:dyDescent="0.25">
      <c r="C454" s="14" t="s">
        <v>5</v>
      </c>
      <c r="D454" s="6"/>
    </row>
    <row r="455" spans="2:8" ht="20.25" customHeight="1" x14ac:dyDescent="0.25">
      <c r="B455" s="10"/>
      <c r="C455" s="86" t="s">
        <v>15</v>
      </c>
      <c r="D455" s="89" t="s">
        <v>29</v>
      </c>
      <c r="E455" s="89"/>
      <c r="F455" s="89"/>
      <c r="G455" s="89"/>
      <c r="H455" s="39"/>
    </row>
    <row r="456" spans="2:8" ht="20.25" customHeight="1" x14ac:dyDescent="0.25">
      <c r="B456" s="10"/>
      <c r="C456" s="87"/>
      <c r="D456" s="89" t="s">
        <v>30</v>
      </c>
      <c r="E456" s="89"/>
      <c r="F456" s="89"/>
      <c r="G456" s="89"/>
      <c r="H456" s="39"/>
    </row>
    <row r="457" spans="2:8" ht="20.25" customHeight="1" x14ac:dyDescent="0.25">
      <c r="B457" s="10"/>
      <c r="C457" s="88"/>
      <c r="D457" s="89" t="s">
        <v>65</v>
      </c>
      <c r="E457" s="89"/>
      <c r="F457" s="89"/>
      <c r="G457" s="89"/>
      <c r="H457" s="39"/>
    </row>
    <row r="458" spans="2:8" x14ac:dyDescent="0.25">
      <c r="C458" s="34" t="s">
        <v>12</v>
      </c>
      <c r="D458" s="50">
        <v>2</v>
      </c>
      <c r="E458" s="48"/>
      <c r="F458" s="10"/>
    </row>
    <row r="459" spans="2:8" ht="23.25" customHeight="1" x14ac:dyDescent="0.25">
      <c r="C459" s="1" t="s">
        <v>9</v>
      </c>
      <c r="D459" s="51">
        <v>533</v>
      </c>
      <c r="E459" s="90" t="s">
        <v>16</v>
      </c>
      <c r="F459" s="91"/>
      <c r="G459" s="94">
        <f>D460/D459</f>
        <v>6.7514071294559104</v>
      </c>
    </row>
    <row r="460" spans="2:8" x14ac:dyDescent="0.25">
      <c r="C460" s="1" t="s">
        <v>10</v>
      </c>
      <c r="D460" s="51">
        <v>3598.5</v>
      </c>
      <c r="E460" s="92"/>
      <c r="F460" s="93"/>
      <c r="G460" s="95"/>
    </row>
    <row r="461" spans="2:8" x14ac:dyDescent="0.25">
      <c r="C461" s="36"/>
      <c r="D461" s="37"/>
      <c r="E461" s="49"/>
    </row>
    <row r="462" spans="2:8" x14ac:dyDescent="0.3">
      <c r="C462" s="35" t="s">
        <v>7</v>
      </c>
      <c r="D462" s="67" t="s">
        <v>32</v>
      </c>
    </row>
    <row r="463" spans="2:8" x14ac:dyDescent="0.3">
      <c r="C463" s="35" t="s">
        <v>11</v>
      </c>
      <c r="D463" s="52">
        <v>50</v>
      </c>
    </row>
    <row r="464" spans="2:8" x14ac:dyDescent="0.3">
      <c r="C464" s="35" t="s">
        <v>13</v>
      </c>
      <c r="D464" s="61" t="s">
        <v>26</v>
      </c>
      <c r="E464" s="40"/>
    </row>
    <row r="465" spans="2:8" ht="24" thickBot="1" x14ac:dyDescent="0.3">
      <c r="C465" s="41"/>
      <c r="D465" s="41"/>
    </row>
    <row r="466" spans="2:8" ht="48" customHeight="1" thickBot="1" x14ac:dyDescent="0.3">
      <c r="B466" s="99" t="s">
        <v>17</v>
      </c>
      <c r="C466" s="100"/>
      <c r="D466" s="23" t="s">
        <v>20</v>
      </c>
      <c r="E466" s="101" t="s">
        <v>22</v>
      </c>
      <c r="F466" s="102"/>
      <c r="G466" s="2" t="s">
        <v>21</v>
      </c>
    </row>
    <row r="467" spans="2:8" ht="24" customHeight="1" thickBot="1" x14ac:dyDescent="0.3">
      <c r="B467" s="103" t="s">
        <v>67</v>
      </c>
      <c r="C467" s="104"/>
      <c r="D467" s="71">
        <v>81.680000000000007</v>
      </c>
      <c r="E467" s="53">
        <v>2</v>
      </c>
      <c r="F467" s="18" t="s">
        <v>24</v>
      </c>
      <c r="G467" s="26">
        <f t="shared" ref="G467:G475" si="11">D467*E467</f>
        <v>163.36000000000001</v>
      </c>
      <c r="H467" s="81"/>
    </row>
    <row r="468" spans="2:8" ht="23.25" customHeight="1" x14ac:dyDescent="0.25">
      <c r="B468" s="105" t="s">
        <v>18</v>
      </c>
      <c r="C468" s="106"/>
      <c r="D468" s="66">
        <v>210</v>
      </c>
      <c r="E468" s="66">
        <v>0.6</v>
      </c>
      <c r="F468" s="19" t="s">
        <v>25</v>
      </c>
      <c r="G468" s="27">
        <f t="shared" si="11"/>
        <v>126</v>
      </c>
      <c r="H468" s="81"/>
    </row>
    <row r="469" spans="2:8" ht="24" customHeight="1" thickBot="1" x14ac:dyDescent="0.3">
      <c r="B469" s="82" t="s">
        <v>19</v>
      </c>
      <c r="C469" s="83"/>
      <c r="D469" s="65">
        <v>880</v>
      </c>
      <c r="E469" s="65">
        <v>0.6</v>
      </c>
      <c r="F469" s="20" t="s">
        <v>25</v>
      </c>
      <c r="G469" s="28">
        <f t="shared" si="11"/>
        <v>528</v>
      </c>
      <c r="H469" s="81"/>
    </row>
    <row r="470" spans="2:8" ht="24" customHeight="1" thickBot="1" x14ac:dyDescent="0.3">
      <c r="B470" s="107" t="s">
        <v>38</v>
      </c>
      <c r="C470" s="108"/>
      <c r="D470" s="62">
        <v>1620</v>
      </c>
      <c r="E470" s="62">
        <v>0</v>
      </c>
      <c r="F470" s="24" t="s">
        <v>24</v>
      </c>
      <c r="G470" s="70">
        <f t="shared" si="11"/>
        <v>0</v>
      </c>
      <c r="H470" s="81"/>
    </row>
    <row r="471" spans="2:8" ht="23.25" customHeight="1" x14ac:dyDescent="0.25">
      <c r="B471" s="105" t="s">
        <v>39</v>
      </c>
      <c r="C471" s="106"/>
      <c r="D471" s="66">
        <v>23100</v>
      </c>
      <c r="E471" s="66">
        <v>2</v>
      </c>
      <c r="F471" s="19" t="s">
        <v>24</v>
      </c>
      <c r="G471" s="27">
        <f t="shared" si="11"/>
        <v>46200</v>
      </c>
      <c r="H471" s="81"/>
    </row>
    <row r="472" spans="2:8" ht="23.25" customHeight="1" x14ac:dyDescent="0.25">
      <c r="B472" s="79" t="s">
        <v>47</v>
      </c>
      <c r="C472" s="80"/>
      <c r="D472" s="63">
        <v>1014</v>
      </c>
      <c r="E472" s="63">
        <v>2</v>
      </c>
      <c r="F472" s="21" t="s">
        <v>24</v>
      </c>
      <c r="G472" s="29">
        <f t="shared" si="11"/>
        <v>2028</v>
      </c>
      <c r="H472" s="81"/>
    </row>
    <row r="473" spans="2:8" ht="23.25" customHeight="1" x14ac:dyDescent="0.25">
      <c r="B473" s="109" t="s">
        <v>41</v>
      </c>
      <c r="C473" s="110"/>
      <c r="D473" s="64">
        <v>18872</v>
      </c>
      <c r="E473" s="54">
        <v>0</v>
      </c>
      <c r="F473" s="21" t="s">
        <v>24</v>
      </c>
      <c r="G473" s="29">
        <f t="shared" si="11"/>
        <v>0</v>
      </c>
      <c r="H473" s="81"/>
    </row>
    <row r="474" spans="2:8" ht="23.25" customHeight="1" x14ac:dyDescent="0.25">
      <c r="B474" s="109" t="s">
        <v>42</v>
      </c>
      <c r="C474" s="110"/>
      <c r="D474" s="64">
        <v>4600</v>
      </c>
      <c r="E474" s="54">
        <v>0</v>
      </c>
      <c r="F474" s="21" t="s">
        <v>24</v>
      </c>
      <c r="G474" s="29">
        <f t="shared" si="11"/>
        <v>0</v>
      </c>
      <c r="H474" s="81"/>
    </row>
    <row r="475" spans="2:8" ht="23.25" customHeight="1" x14ac:dyDescent="0.25">
      <c r="B475" s="79" t="s">
        <v>43</v>
      </c>
      <c r="C475" s="80"/>
      <c r="D475" s="64">
        <v>944</v>
      </c>
      <c r="E475" s="54">
        <v>0</v>
      </c>
      <c r="F475" s="21"/>
      <c r="G475" s="29">
        <f t="shared" si="11"/>
        <v>0</v>
      </c>
      <c r="H475" s="81"/>
    </row>
    <row r="476" spans="2:8" x14ac:dyDescent="0.25">
      <c r="B476" s="109" t="s">
        <v>44</v>
      </c>
      <c r="C476" s="110"/>
      <c r="D476" s="64">
        <v>4300</v>
      </c>
      <c r="E476" s="54">
        <v>0</v>
      </c>
      <c r="F476" s="21" t="s">
        <v>24</v>
      </c>
      <c r="G476" s="29">
        <f>D476*E476</f>
        <v>0</v>
      </c>
      <c r="H476" s="81"/>
    </row>
    <row r="477" spans="2:8" ht="24" thickBot="1" x14ac:dyDescent="0.3">
      <c r="B477" s="82" t="s">
        <v>45</v>
      </c>
      <c r="C477" s="83"/>
      <c r="D477" s="65">
        <v>3100</v>
      </c>
      <c r="E477" s="65">
        <v>0</v>
      </c>
      <c r="F477" s="20" t="s">
        <v>24</v>
      </c>
      <c r="G477" s="30">
        <f>D477*E477</f>
        <v>0</v>
      </c>
      <c r="H477" s="81"/>
    </row>
    <row r="478" spans="2:8" x14ac:dyDescent="0.25">
      <c r="C478" s="3"/>
      <c r="D478" s="3"/>
      <c r="E478" s="4"/>
      <c r="F478" s="4"/>
      <c r="H478" s="44"/>
    </row>
    <row r="479" spans="2:8" ht="25.5" x14ac:dyDescent="0.25">
      <c r="C479" s="14" t="s">
        <v>14</v>
      </c>
      <c r="D479" s="6"/>
    </row>
    <row r="480" spans="2:8" ht="20.25" x14ac:dyDescent="0.25">
      <c r="C480" s="84" t="s">
        <v>6</v>
      </c>
      <c r="D480" s="68" t="s">
        <v>0</v>
      </c>
      <c r="E480" s="9">
        <f>IF(G467&gt;0, ROUND((G467+D460)/D460,2), 0)</f>
        <v>1.05</v>
      </c>
      <c r="F480" s="9"/>
      <c r="G480" s="10"/>
      <c r="H480" s="7"/>
    </row>
    <row r="481" spans="2:8" x14ac:dyDescent="0.25">
      <c r="C481" s="84"/>
      <c r="D481" s="68" t="s">
        <v>1</v>
      </c>
      <c r="E481" s="9">
        <f>IF(SUM(G468:G469)&gt;0,ROUND((G468+G469+D460)/D460,2),0)</f>
        <v>1.18</v>
      </c>
      <c r="F481" s="9"/>
      <c r="G481" s="11"/>
      <c r="H481" s="46"/>
    </row>
    <row r="482" spans="2:8" x14ac:dyDescent="0.25">
      <c r="C482" s="84"/>
      <c r="D482" s="68" t="s">
        <v>2</v>
      </c>
      <c r="E482" s="9">
        <f>IF(G470&gt;0,ROUND((G470+D460)/D460,2),0)</f>
        <v>0</v>
      </c>
      <c r="F482" s="12"/>
      <c r="G482" s="11"/>
    </row>
    <row r="483" spans="2:8" x14ac:dyDescent="0.25">
      <c r="C483" s="84"/>
      <c r="D483" s="13" t="s">
        <v>3</v>
      </c>
      <c r="E483" s="31">
        <f>IF(SUM(G471:G477)&gt;0,ROUND((SUM(G471:G477)+D460)/D460,2),0)</f>
        <v>14.4</v>
      </c>
      <c r="F483" s="10"/>
      <c r="G483" s="11"/>
    </row>
    <row r="484" spans="2:8" ht="25.5" x14ac:dyDescent="0.25">
      <c r="D484" s="32" t="s">
        <v>4</v>
      </c>
      <c r="E484" s="33">
        <f>SUM(E480:E483)-IF(VALUE(COUNTIF(E480:E483,"&gt;0"))=4,3,0)-IF(VALUE(COUNTIF(E480:E483,"&gt;0"))=3,2,0)-IF(VALUE(COUNTIF(E480:E483,"&gt;0"))=2,1,0)</f>
        <v>14.629999999999999</v>
      </c>
      <c r="F484" s="25"/>
    </row>
    <row r="485" spans="2:8" x14ac:dyDescent="0.25">
      <c r="E485" s="15"/>
    </row>
    <row r="486" spans="2:8" ht="25.5" x14ac:dyDescent="0.35">
      <c r="B486" s="22"/>
      <c r="C486" s="16" t="s">
        <v>23</v>
      </c>
      <c r="D486" s="96">
        <f>E484*D460</f>
        <v>52646.054999999993</v>
      </c>
      <c r="E486" s="96"/>
    </row>
    <row r="487" spans="2:8" ht="20.25" x14ac:dyDescent="0.3">
      <c r="C487" s="17" t="s">
        <v>8</v>
      </c>
      <c r="D487" s="85">
        <f>D486/D459</f>
        <v>98.773086303939948</v>
      </c>
      <c r="E487" s="85"/>
      <c r="G487" s="7"/>
      <c r="H487" s="47"/>
    </row>
    <row r="495" spans="2:8" ht="86.25" customHeight="1" x14ac:dyDescent="0.25"/>
    <row r="496" spans="2:8" ht="60.75" customHeight="1" x14ac:dyDescent="0.8">
      <c r="B496" s="97" t="s">
        <v>116</v>
      </c>
      <c r="C496" s="97"/>
      <c r="D496" s="97"/>
      <c r="E496" s="97"/>
      <c r="F496" s="97"/>
      <c r="G496" s="97"/>
      <c r="H496" s="97"/>
    </row>
    <row r="497" spans="2:8" ht="23.25" customHeight="1" x14ac:dyDescent="0.25">
      <c r="B497" s="98" t="s">
        <v>28</v>
      </c>
      <c r="C497" s="98"/>
      <c r="D497" s="98"/>
      <c r="E497" s="98"/>
      <c r="F497" s="98"/>
      <c r="G497" s="98"/>
    </row>
    <row r="498" spans="2:8" x14ac:dyDescent="0.25">
      <c r="C498" s="69"/>
      <c r="G498" s="7"/>
    </row>
    <row r="499" spans="2:8" ht="25.5" x14ac:dyDescent="0.25">
      <c r="C499" s="14" t="s">
        <v>5</v>
      </c>
      <c r="D499" s="6"/>
    </row>
    <row r="500" spans="2:8" ht="20.25" customHeight="1" x14ac:dyDescent="0.25">
      <c r="B500" s="10"/>
      <c r="C500" s="86" t="s">
        <v>15</v>
      </c>
      <c r="D500" s="89" t="s">
        <v>29</v>
      </c>
      <c r="E500" s="89"/>
      <c r="F500" s="89"/>
      <c r="G500" s="89"/>
      <c r="H500" s="39"/>
    </row>
    <row r="501" spans="2:8" ht="20.25" customHeight="1" x14ac:dyDescent="0.25">
      <c r="B501" s="10"/>
      <c r="C501" s="87"/>
      <c r="D501" s="89" t="s">
        <v>30</v>
      </c>
      <c r="E501" s="89"/>
      <c r="F501" s="89"/>
      <c r="G501" s="89"/>
      <c r="H501" s="39"/>
    </row>
    <row r="502" spans="2:8" ht="20.25" customHeight="1" x14ac:dyDescent="0.25">
      <c r="B502" s="10"/>
      <c r="C502" s="88"/>
      <c r="D502" s="89" t="s">
        <v>66</v>
      </c>
      <c r="E502" s="89"/>
      <c r="F502" s="89"/>
      <c r="G502" s="89"/>
      <c r="H502" s="39"/>
    </row>
    <row r="503" spans="2:8" x14ac:dyDescent="0.25">
      <c r="C503" s="34" t="s">
        <v>12</v>
      </c>
      <c r="D503" s="50">
        <v>2</v>
      </c>
      <c r="E503" s="48"/>
      <c r="F503" s="10"/>
    </row>
    <row r="504" spans="2:8" ht="23.25" customHeight="1" x14ac:dyDescent="0.25">
      <c r="C504" s="1" t="s">
        <v>9</v>
      </c>
      <c r="D504" s="51">
        <v>518</v>
      </c>
      <c r="E504" s="90" t="s">
        <v>16</v>
      </c>
      <c r="F504" s="91"/>
      <c r="G504" s="94">
        <f>D505/D504</f>
        <v>7.4372586872586872</v>
      </c>
    </row>
    <row r="505" spans="2:8" x14ac:dyDescent="0.25">
      <c r="C505" s="1" t="s">
        <v>10</v>
      </c>
      <c r="D505" s="51">
        <v>3852.5</v>
      </c>
      <c r="E505" s="92"/>
      <c r="F505" s="93"/>
      <c r="G505" s="95"/>
    </row>
    <row r="506" spans="2:8" x14ac:dyDescent="0.25">
      <c r="C506" s="36"/>
      <c r="D506" s="37"/>
      <c r="E506" s="49"/>
    </row>
    <row r="507" spans="2:8" x14ac:dyDescent="0.3">
      <c r="C507" s="35" t="s">
        <v>7</v>
      </c>
      <c r="D507" s="67" t="s">
        <v>32</v>
      </c>
    </row>
    <row r="508" spans="2:8" x14ac:dyDescent="0.3">
      <c r="C508" s="35" t="s">
        <v>11</v>
      </c>
      <c r="D508" s="52">
        <v>50</v>
      </c>
    </row>
    <row r="509" spans="2:8" x14ac:dyDescent="0.3">
      <c r="C509" s="35" t="s">
        <v>13</v>
      </c>
      <c r="D509" s="61" t="s">
        <v>26</v>
      </c>
      <c r="E509" s="40"/>
    </row>
    <row r="510" spans="2:8" ht="24" thickBot="1" x14ac:dyDescent="0.3">
      <c r="C510" s="41"/>
      <c r="D510" s="41"/>
    </row>
    <row r="511" spans="2:8" ht="48" customHeight="1" thickBot="1" x14ac:dyDescent="0.3">
      <c r="B511" s="99" t="s">
        <v>17</v>
      </c>
      <c r="C511" s="100"/>
      <c r="D511" s="23" t="s">
        <v>20</v>
      </c>
      <c r="E511" s="101" t="s">
        <v>22</v>
      </c>
      <c r="F511" s="102"/>
      <c r="G511" s="2" t="s">
        <v>21</v>
      </c>
    </row>
    <row r="512" spans="2:8" ht="24" customHeight="1" thickBot="1" x14ac:dyDescent="0.3">
      <c r="B512" s="103" t="s">
        <v>67</v>
      </c>
      <c r="C512" s="104"/>
      <c r="D512" s="71">
        <v>81.680000000000007</v>
      </c>
      <c r="E512" s="53">
        <v>2</v>
      </c>
      <c r="F512" s="18" t="s">
        <v>24</v>
      </c>
      <c r="G512" s="26">
        <f t="shared" ref="G512:G520" si="12">D512*E512</f>
        <v>163.36000000000001</v>
      </c>
      <c r="H512" s="81"/>
    </row>
    <row r="513" spans="2:8" ht="23.25" customHeight="1" x14ac:dyDescent="0.25">
      <c r="B513" s="105" t="s">
        <v>18</v>
      </c>
      <c r="C513" s="106"/>
      <c r="D513" s="66">
        <v>210</v>
      </c>
      <c r="E513" s="66">
        <v>0.6</v>
      </c>
      <c r="F513" s="19" t="s">
        <v>25</v>
      </c>
      <c r="G513" s="27">
        <f t="shared" si="12"/>
        <v>126</v>
      </c>
      <c r="H513" s="81"/>
    </row>
    <row r="514" spans="2:8" ht="24" customHeight="1" thickBot="1" x14ac:dyDescent="0.3">
      <c r="B514" s="82" t="s">
        <v>19</v>
      </c>
      <c r="C514" s="83"/>
      <c r="D514" s="65">
        <v>880</v>
      </c>
      <c r="E514" s="65">
        <v>0.6</v>
      </c>
      <c r="F514" s="20" t="s">
        <v>25</v>
      </c>
      <c r="G514" s="28">
        <f t="shared" si="12"/>
        <v>528</v>
      </c>
      <c r="H514" s="81"/>
    </row>
    <row r="515" spans="2:8" ht="24" customHeight="1" thickBot="1" x14ac:dyDescent="0.3">
      <c r="B515" s="107" t="s">
        <v>38</v>
      </c>
      <c r="C515" s="108"/>
      <c r="D515" s="62">
        <v>1620</v>
      </c>
      <c r="E515" s="62">
        <v>0</v>
      </c>
      <c r="F515" s="24" t="s">
        <v>24</v>
      </c>
      <c r="G515" s="70">
        <f t="shared" si="12"/>
        <v>0</v>
      </c>
      <c r="H515" s="81"/>
    </row>
    <row r="516" spans="2:8" ht="23.25" customHeight="1" x14ac:dyDescent="0.25">
      <c r="B516" s="105" t="s">
        <v>39</v>
      </c>
      <c r="C516" s="106"/>
      <c r="D516" s="66">
        <v>23100</v>
      </c>
      <c r="E516" s="66">
        <v>2</v>
      </c>
      <c r="F516" s="19" t="s">
        <v>24</v>
      </c>
      <c r="G516" s="27">
        <f t="shared" si="12"/>
        <v>46200</v>
      </c>
      <c r="H516" s="81"/>
    </row>
    <row r="517" spans="2:8" ht="23.25" customHeight="1" x14ac:dyDescent="0.25">
      <c r="B517" s="79" t="s">
        <v>47</v>
      </c>
      <c r="C517" s="80"/>
      <c r="D517" s="63">
        <v>1014</v>
      </c>
      <c r="E517" s="63">
        <v>2</v>
      </c>
      <c r="F517" s="21" t="s">
        <v>24</v>
      </c>
      <c r="G517" s="29">
        <f t="shared" si="12"/>
        <v>2028</v>
      </c>
      <c r="H517" s="81"/>
    </row>
    <row r="518" spans="2:8" ht="23.25" customHeight="1" x14ac:dyDescent="0.25">
      <c r="B518" s="109" t="s">
        <v>41</v>
      </c>
      <c r="C518" s="110"/>
      <c r="D518" s="64">
        <v>18872</v>
      </c>
      <c r="E518" s="54">
        <v>0</v>
      </c>
      <c r="F518" s="21" t="s">
        <v>24</v>
      </c>
      <c r="G518" s="29">
        <f t="shared" si="12"/>
        <v>0</v>
      </c>
      <c r="H518" s="81"/>
    </row>
    <row r="519" spans="2:8" ht="23.25" customHeight="1" x14ac:dyDescent="0.25">
      <c r="B519" s="109" t="s">
        <v>42</v>
      </c>
      <c r="C519" s="110"/>
      <c r="D519" s="64">
        <v>4600</v>
      </c>
      <c r="E519" s="54">
        <v>0</v>
      </c>
      <c r="F519" s="21" t="s">
        <v>24</v>
      </c>
      <c r="G519" s="29">
        <f t="shared" si="12"/>
        <v>0</v>
      </c>
      <c r="H519" s="81"/>
    </row>
    <row r="520" spans="2:8" ht="23.25" customHeight="1" x14ac:dyDescent="0.25">
      <c r="B520" s="79" t="s">
        <v>43</v>
      </c>
      <c r="C520" s="80"/>
      <c r="D520" s="64">
        <v>944</v>
      </c>
      <c r="E520" s="54">
        <v>0</v>
      </c>
      <c r="F520" s="21"/>
      <c r="G520" s="29">
        <f t="shared" si="12"/>
        <v>0</v>
      </c>
      <c r="H520" s="81"/>
    </row>
    <row r="521" spans="2:8" x14ac:dyDescent="0.25">
      <c r="B521" s="109" t="s">
        <v>44</v>
      </c>
      <c r="C521" s="110"/>
      <c r="D521" s="64">
        <v>4300</v>
      </c>
      <c r="E521" s="54">
        <v>0</v>
      </c>
      <c r="F521" s="21" t="s">
        <v>24</v>
      </c>
      <c r="G521" s="29">
        <f>D521*E521</f>
        <v>0</v>
      </c>
      <c r="H521" s="81"/>
    </row>
    <row r="522" spans="2:8" ht="24" thickBot="1" x14ac:dyDescent="0.3">
      <c r="B522" s="82" t="s">
        <v>45</v>
      </c>
      <c r="C522" s="83"/>
      <c r="D522" s="65">
        <v>3100</v>
      </c>
      <c r="E522" s="65">
        <v>0</v>
      </c>
      <c r="F522" s="20" t="s">
        <v>24</v>
      </c>
      <c r="G522" s="30">
        <f>D522*E522</f>
        <v>0</v>
      </c>
      <c r="H522" s="81"/>
    </row>
    <row r="523" spans="2:8" x14ac:dyDescent="0.25">
      <c r="C523" s="3"/>
      <c r="D523" s="3"/>
      <c r="E523" s="4"/>
      <c r="F523" s="4"/>
      <c r="H523" s="44"/>
    </row>
    <row r="524" spans="2:8" ht="25.5" x14ac:dyDescent="0.25">
      <c r="C524" s="14" t="s">
        <v>14</v>
      </c>
      <c r="D524" s="6"/>
    </row>
    <row r="525" spans="2:8" ht="20.25" x14ac:dyDescent="0.25">
      <c r="C525" s="84" t="s">
        <v>6</v>
      </c>
      <c r="D525" s="68" t="s">
        <v>0</v>
      </c>
      <c r="E525" s="9">
        <f>IF(G512&gt;0, ROUND((G512+D505)/D505,2), 0)</f>
        <v>1.04</v>
      </c>
      <c r="F525" s="9"/>
      <c r="G525" s="10"/>
      <c r="H525" s="7"/>
    </row>
    <row r="526" spans="2:8" x14ac:dyDescent="0.25">
      <c r="C526" s="84"/>
      <c r="D526" s="68" t="s">
        <v>1</v>
      </c>
      <c r="E526" s="9">
        <f>IF(SUM(G513:G514)&gt;0,ROUND((G513+G514+D505)/D505,2),0)</f>
        <v>1.17</v>
      </c>
      <c r="F526" s="9"/>
      <c r="G526" s="11"/>
      <c r="H526" s="46"/>
    </row>
    <row r="527" spans="2:8" x14ac:dyDescent="0.25">
      <c r="C527" s="84"/>
      <c r="D527" s="68" t="s">
        <v>2</v>
      </c>
      <c r="E527" s="9">
        <f>IF(G515&gt;0,ROUND((G515+D505)/D505,2),0)</f>
        <v>0</v>
      </c>
      <c r="F527" s="12"/>
      <c r="G527" s="11"/>
    </row>
    <row r="528" spans="2:8" x14ac:dyDescent="0.25">
      <c r="C528" s="84"/>
      <c r="D528" s="13" t="s">
        <v>3</v>
      </c>
      <c r="E528" s="31">
        <f>IF(SUM(G516:G522)&gt;0,ROUND((SUM(G516:G522)+D505)/D505,2),0)</f>
        <v>13.52</v>
      </c>
      <c r="F528" s="10"/>
      <c r="G528" s="11"/>
    </row>
    <row r="529" spans="2:8" ht="25.5" x14ac:dyDescent="0.25">
      <c r="D529" s="32" t="s">
        <v>4</v>
      </c>
      <c r="E529" s="33">
        <f>SUM(E525:E528)-IF(VALUE(COUNTIF(E525:E528,"&gt;0"))=4,3,0)-IF(VALUE(COUNTIF(E525:E528,"&gt;0"))=3,2,0)-IF(VALUE(COUNTIF(E525:E528,"&gt;0"))=2,1,0)</f>
        <v>13.73</v>
      </c>
      <c r="F529" s="25"/>
    </row>
    <row r="530" spans="2:8" x14ac:dyDescent="0.25">
      <c r="E530" s="15"/>
    </row>
    <row r="531" spans="2:8" ht="25.5" x14ac:dyDescent="0.35">
      <c r="B531" s="22"/>
      <c r="C531" s="16" t="s">
        <v>23</v>
      </c>
      <c r="D531" s="96">
        <f>E529*D505</f>
        <v>52894.825000000004</v>
      </c>
      <c r="E531" s="96"/>
    </row>
    <row r="532" spans="2:8" ht="20.25" x14ac:dyDescent="0.3">
      <c r="C532" s="17" t="s">
        <v>8</v>
      </c>
      <c r="D532" s="85">
        <f>D531/D504</f>
        <v>102.11356177606179</v>
      </c>
      <c r="E532" s="85"/>
      <c r="G532" s="7"/>
      <c r="H532" s="47"/>
    </row>
    <row r="540" spans="2:8" ht="85.5" customHeight="1" x14ac:dyDescent="0.25"/>
    <row r="541" spans="2:8" ht="60.75" customHeight="1" x14ac:dyDescent="0.8">
      <c r="B541" s="97" t="s">
        <v>117</v>
      </c>
      <c r="C541" s="97"/>
      <c r="D541" s="97"/>
      <c r="E541" s="97"/>
      <c r="F541" s="97"/>
      <c r="G541" s="97"/>
      <c r="H541" s="97"/>
    </row>
    <row r="542" spans="2:8" ht="23.25" customHeight="1" x14ac:dyDescent="0.25">
      <c r="B542" s="98" t="s">
        <v>28</v>
      </c>
      <c r="C542" s="98"/>
      <c r="D542" s="98"/>
      <c r="E542" s="98"/>
      <c r="F542" s="98"/>
      <c r="G542" s="98"/>
    </row>
    <row r="543" spans="2:8" x14ac:dyDescent="0.25">
      <c r="C543" s="69"/>
      <c r="G543" s="7"/>
    </row>
    <row r="544" spans="2:8" ht="25.5" x14ac:dyDescent="0.25">
      <c r="C544" s="14" t="s">
        <v>5</v>
      </c>
      <c r="D544" s="6"/>
    </row>
    <row r="545" spans="2:8" ht="20.25" customHeight="1" x14ac:dyDescent="0.25">
      <c r="B545" s="10"/>
      <c r="C545" s="86" t="s">
        <v>15</v>
      </c>
      <c r="D545" s="89" t="s">
        <v>29</v>
      </c>
      <c r="E545" s="89"/>
      <c r="F545" s="89"/>
      <c r="G545" s="89"/>
      <c r="H545" s="39"/>
    </row>
    <row r="546" spans="2:8" ht="20.25" customHeight="1" x14ac:dyDescent="0.25">
      <c r="B546" s="10"/>
      <c r="C546" s="87"/>
      <c r="D546" s="89" t="s">
        <v>30</v>
      </c>
      <c r="E546" s="89"/>
      <c r="F546" s="89"/>
      <c r="G546" s="89"/>
      <c r="H546" s="39"/>
    </row>
    <row r="547" spans="2:8" ht="20.25" customHeight="1" x14ac:dyDescent="0.25">
      <c r="B547" s="10"/>
      <c r="C547" s="88"/>
      <c r="D547" s="89" t="s">
        <v>68</v>
      </c>
      <c r="E547" s="89"/>
      <c r="F547" s="89"/>
      <c r="G547" s="89"/>
      <c r="H547" s="39"/>
    </row>
    <row r="548" spans="2:8" x14ac:dyDescent="0.25">
      <c r="C548" s="34" t="s">
        <v>12</v>
      </c>
      <c r="D548" s="50">
        <v>2</v>
      </c>
      <c r="E548" s="48"/>
      <c r="F548" s="10"/>
    </row>
    <row r="549" spans="2:8" ht="23.25" customHeight="1" x14ac:dyDescent="0.25">
      <c r="C549" s="1" t="s">
        <v>9</v>
      </c>
      <c r="D549" s="51">
        <v>403</v>
      </c>
      <c r="E549" s="90" t="s">
        <v>16</v>
      </c>
      <c r="F549" s="91"/>
      <c r="G549" s="94">
        <f>D550/D549</f>
        <v>34.92307692307692</v>
      </c>
    </row>
    <row r="550" spans="2:8" x14ac:dyDescent="0.25">
      <c r="C550" s="1" t="s">
        <v>10</v>
      </c>
      <c r="D550" s="51">
        <v>14074</v>
      </c>
      <c r="E550" s="92"/>
      <c r="F550" s="93"/>
      <c r="G550" s="95"/>
    </row>
    <row r="551" spans="2:8" x14ac:dyDescent="0.25">
      <c r="C551" s="36"/>
      <c r="D551" s="37"/>
      <c r="E551" s="49"/>
    </row>
    <row r="552" spans="2:8" ht="37.5" x14ac:dyDescent="0.3">
      <c r="C552" s="35" t="s">
        <v>7</v>
      </c>
      <c r="D552" s="73" t="s">
        <v>69</v>
      </c>
    </row>
    <row r="553" spans="2:8" x14ac:dyDescent="0.3">
      <c r="C553" s="35" t="s">
        <v>11</v>
      </c>
      <c r="D553" s="52">
        <v>95</v>
      </c>
    </row>
    <row r="554" spans="2:8" x14ac:dyDescent="0.3">
      <c r="C554" s="35" t="s">
        <v>13</v>
      </c>
      <c r="D554" s="61" t="s">
        <v>26</v>
      </c>
      <c r="E554" s="40"/>
    </row>
    <row r="555" spans="2:8" ht="24" thickBot="1" x14ac:dyDescent="0.3">
      <c r="C555" s="41"/>
      <c r="D555" s="41"/>
    </row>
    <row r="556" spans="2:8" ht="48" customHeight="1" thickBot="1" x14ac:dyDescent="0.3">
      <c r="B556" s="99" t="s">
        <v>17</v>
      </c>
      <c r="C556" s="100"/>
      <c r="D556" s="23" t="s">
        <v>20</v>
      </c>
      <c r="E556" s="101" t="s">
        <v>22</v>
      </c>
      <c r="F556" s="102"/>
      <c r="G556" s="2" t="s">
        <v>21</v>
      </c>
    </row>
    <row r="557" spans="2:8" ht="24" customHeight="1" thickBot="1" x14ac:dyDescent="0.3">
      <c r="B557" s="103" t="s">
        <v>67</v>
      </c>
      <c r="C557" s="104"/>
      <c r="D557" s="71">
        <v>81.680000000000007</v>
      </c>
      <c r="E557" s="53">
        <v>2</v>
      </c>
      <c r="F557" s="18" t="s">
        <v>24</v>
      </c>
      <c r="G557" s="26">
        <f t="shared" ref="G557:G565" si="13">D557*E557</f>
        <v>163.36000000000001</v>
      </c>
      <c r="H557" s="81"/>
    </row>
    <row r="558" spans="2:8" ht="23.25" customHeight="1" x14ac:dyDescent="0.25">
      <c r="B558" s="105" t="s">
        <v>18</v>
      </c>
      <c r="C558" s="106"/>
      <c r="D558" s="66">
        <v>210</v>
      </c>
      <c r="E558" s="66">
        <v>0.6</v>
      </c>
      <c r="F558" s="19" t="s">
        <v>25</v>
      </c>
      <c r="G558" s="27">
        <f t="shared" si="13"/>
        <v>126</v>
      </c>
      <c r="H558" s="81"/>
    </row>
    <row r="559" spans="2:8" ht="24" customHeight="1" thickBot="1" x14ac:dyDescent="0.3">
      <c r="B559" s="82" t="s">
        <v>19</v>
      </c>
      <c r="C559" s="83"/>
      <c r="D559" s="65">
        <v>880</v>
      </c>
      <c r="E559" s="65">
        <v>0.6</v>
      </c>
      <c r="F559" s="20" t="s">
        <v>25</v>
      </c>
      <c r="G559" s="28">
        <f t="shared" si="13"/>
        <v>528</v>
      </c>
      <c r="H559" s="81"/>
    </row>
    <row r="560" spans="2:8" ht="24" customHeight="1" thickBot="1" x14ac:dyDescent="0.3">
      <c r="B560" s="107" t="s">
        <v>38</v>
      </c>
      <c r="C560" s="108"/>
      <c r="D560" s="62">
        <v>1620</v>
      </c>
      <c r="E560" s="62">
        <v>0</v>
      </c>
      <c r="F560" s="24" t="s">
        <v>24</v>
      </c>
      <c r="G560" s="70">
        <f t="shared" si="13"/>
        <v>0</v>
      </c>
      <c r="H560" s="81"/>
    </row>
    <row r="561" spans="2:8" ht="23.25" customHeight="1" x14ac:dyDescent="0.25">
      <c r="B561" s="105" t="s">
        <v>39</v>
      </c>
      <c r="C561" s="106"/>
      <c r="D561" s="66">
        <v>23100</v>
      </c>
      <c r="E561" s="66">
        <v>2</v>
      </c>
      <c r="F561" s="19" t="s">
        <v>24</v>
      </c>
      <c r="G561" s="27">
        <f t="shared" si="13"/>
        <v>46200</v>
      </c>
      <c r="H561" s="81"/>
    </row>
    <row r="562" spans="2:8" ht="23.25" customHeight="1" x14ac:dyDescent="0.25">
      <c r="B562" s="79" t="s">
        <v>47</v>
      </c>
      <c r="C562" s="80"/>
      <c r="D562" s="63">
        <v>1014</v>
      </c>
      <c r="E562" s="63">
        <v>0</v>
      </c>
      <c r="F562" s="21" t="s">
        <v>24</v>
      </c>
      <c r="G562" s="29">
        <f t="shared" si="13"/>
        <v>0</v>
      </c>
      <c r="H562" s="81"/>
    </row>
    <row r="563" spans="2:8" ht="23.25" customHeight="1" x14ac:dyDescent="0.25">
      <c r="B563" s="109" t="s">
        <v>41</v>
      </c>
      <c r="C563" s="110"/>
      <c r="D563" s="64">
        <v>18872</v>
      </c>
      <c r="E563" s="54">
        <v>2</v>
      </c>
      <c r="F563" s="21" t="s">
        <v>24</v>
      </c>
      <c r="G563" s="29">
        <f t="shared" si="13"/>
        <v>37744</v>
      </c>
      <c r="H563" s="81"/>
    </row>
    <row r="564" spans="2:8" ht="23.25" customHeight="1" x14ac:dyDescent="0.25">
      <c r="B564" s="109" t="s">
        <v>42</v>
      </c>
      <c r="C564" s="110"/>
      <c r="D564" s="64">
        <v>4600</v>
      </c>
      <c r="E564" s="54">
        <v>2</v>
      </c>
      <c r="F564" s="21" t="s">
        <v>24</v>
      </c>
      <c r="G564" s="29">
        <f t="shared" si="13"/>
        <v>9200</v>
      </c>
      <c r="H564" s="81"/>
    </row>
    <row r="565" spans="2:8" ht="23.25" customHeight="1" x14ac:dyDescent="0.25">
      <c r="B565" s="79" t="s">
        <v>43</v>
      </c>
      <c r="C565" s="80"/>
      <c r="D565" s="64">
        <v>944</v>
      </c>
      <c r="E565" s="54">
        <v>2</v>
      </c>
      <c r="F565" s="21"/>
      <c r="G565" s="29">
        <f t="shared" si="13"/>
        <v>1888</v>
      </c>
      <c r="H565" s="81"/>
    </row>
    <row r="566" spans="2:8" x14ac:dyDescent="0.25">
      <c r="B566" s="109" t="s">
        <v>44</v>
      </c>
      <c r="C566" s="110"/>
      <c r="D566" s="64">
        <v>4300</v>
      </c>
      <c r="E566" s="54">
        <v>2</v>
      </c>
      <c r="F566" s="21" t="s">
        <v>24</v>
      </c>
      <c r="G566" s="29">
        <f>D566*E566</f>
        <v>8600</v>
      </c>
      <c r="H566" s="81"/>
    </row>
    <row r="567" spans="2:8" ht="24" thickBot="1" x14ac:dyDescent="0.3">
      <c r="B567" s="82" t="s">
        <v>45</v>
      </c>
      <c r="C567" s="83"/>
      <c r="D567" s="65">
        <v>3100</v>
      </c>
      <c r="E567" s="65">
        <v>20</v>
      </c>
      <c r="F567" s="20" t="s">
        <v>24</v>
      </c>
      <c r="G567" s="30">
        <f>D567*E567</f>
        <v>62000</v>
      </c>
      <c r="H567" s="81"/>
    </row>
    <row r="568" spans="2:8" x14ac:dyDescent="0.25">
      <c r="C568" s="3"/>
      <c r="D568" s="3"/>
      <c r="E568" s="4"/>
      <c r="F568" s="4"/>
      <c r="H568" s="44"/>
    </row>
    <row r="569" spans="2:8" ht="25.5" x14ac:dyDescent="0.25">
      <c r="C569" s="14" t="s">
        <v>14</v>
      </c>
      <c r="D569" s="6"/>
    </row>
    <row r="570" spans="2:8" ht="20.25" x14ac:dyDescent="0.25">
      <c r="C570" s="84" t="s">
        <v>6</v>
      </c>
      <c r="D570" s="68" t="s">
        <v>0</v>
      </c>
      <c r="E570" s="9">
        <f>IF(G557&gt;0, ROUND((G557+D550)/D550,2), 0)</f>
        <v>1.01</v>
      </c>
      <c r="F570" s="9"/>
      <c r="G570" s="10"/>
      <c r="H570" s="7"/>
    </row>
    <row r="571" spans="2:8" x14ac:dyDescent="0.25">
      <c r="C571" s="84"/>
      <c r="D571" s="68" t="s">
        <v>1</v>
      </c>
      <c r="E571" s="9">
        <f>IF(SUM(G558:G559)&gt;0,ROUND((G558+G559+D550)/D550,2),0)</f>
        <v>1.05</v>
      </c>
      <c r="F571" s="9"/>
      <c r="G571" s="11"/>
      <c r="H571" s="46"/>
    </row>
    <row r="572" spans="2:8" x14ac:dyDescent="0.25">
      <c r="C572" s="84"/>
      <c r="D572" s="68" t="s">
        <v>2</v>
      </c>
      <c r="E572" s="9">
        <f>IF(G560&gt;0,ROUND((G560+D550)/D550,2),0)</f>
        <v>0</v>
      </c>
      <c r="F572" s="12"/>
      <c r="G572" s="11"/>
    </row>
    <row r="573" spans="2:8" x14ac:dyDescent="0.25">
      <c r="C573" s="84"/>
      <c r="D573" s="13" t="s">
        <v>3</v>
      </c>
      <c r="E573" s="31">
        <f>IF(SUM(G561:G567)&gt;0,ROUND((SUM(G561:G567)+D550)/D550,2),0)</f>
        <v>12.77</v>
      </c>
      <c r="F573" s="10"/>
      <c r="G573" s="11"/>
    </row>
    <row r="574" spans="2:8" ht="25.5" x14ac:dyDescent="0.25">
      <c r="D574" s="32" t="s">
        <v>4</v>
      </c>
      <c r="E574" s="33">
        <f>SUM(E570:E573)-IF(VALUE(COUNTIF(E570:E573,"&gt;0"))=4,3,0)-IF(VALUE(COUNTIF(E570:E573,"&gt;0"))=3,2,0)-IF(VALUE(COUNTIF(E570:E573,"&gt;0"))=2,1,0)</f>
        <v>12.83</v>
      </c>
      <c r="F574" s="25"/>
    </row>
    <row r="575" spans="2:8" x14ac:dyDescent="0.25">
      <c r="E575" s="15"/>
    </row>
    <row r="576" spans="2:8" ht="25.5" x14ac:dyDescent="0.35">
      <c r="B576" s="22"/>
      <c r="C576" s="16" t="s">
        <v>23</v>
      </c>
      <c r="D576" s="96">
        <f>E574*D550</f>
        <v>180569.42</v>
      </c>
      <c r="E576" s="96"/>
    </row>
    <row r="577" spans="2:8" ht="20.25" x14ac:dyDescent="0.3">
      <c r="C577" s="17" t="s">
        <v>8</v>
      </c>
      <c r="D577" s="85">
        <f>D576/D549</f>
        <v>448.06307692307695</v>
      </c>
      <c r="E577" s="85"/>
      <c r="G577" s="7"/>
      <c r="H577" s="47"/>
    </row>
    <row r="585" spans="2:8" ht="87.75" customHeight="1" x14ac:dyDescent="0.25"/>
    <row r="586" spans="2:8" ht="60.75" customHeight="1" x14ac:dyDescent="0.8">
      <c r="B586" s="97" t="s">
        <v>118</v>
      </c>
      <c r="C586" s="97"/>
      <c r="D586" s="97"/>
      <c r="E586" s="97"/>
      <c r="F586" s="97"/>
      <c r="G586" s="97"/>
      <c r="H586" s="97"/>
    </row>
    <row r="587" spans="2:8" ht="23.25" customHeight="1" x14ac:dyDescent="0.25">
      <c r="B587" s="98" t="s">
        <v>28</v>
      </c>
      <c r="C587" s="98"/>
      <c r="D587" s="98"/>
      <c r="E587" s="98"/>
      <c r="F587" s="98"/>
      <c r="G587" s="98"/>
    </row>
    <row r="588" spans="2:8" x14ac:dyDescent="0.25">
      <c r="C588" s="76"/>
      <c r="G588" s="7"/>
    </row>
    <row r="589" spans="2:8" ht="25.5" x14ac:dyDescent="0.25">
      <c r="C589" s="14" t="s">
        <v>5</v>
      </c>
      <c r="D589" s="6"/>
    </row>
    <row r="590" spans="2:8" ht="20.25" customHeight="1" x14ac:dyDescent="0.25">
      <c r="B590" s="10"/>
      <c r="C590" s="86" t="s">
        <v>15</v>
      </c>
      <c r="D590" s="89" t="s">
        <v>29</v>
      </c>
      <c r="E590" s="89"/>
      <c r="F590" s="89"/>
      <c r="G590" s="89"/>
      <c r="H590" s="39"/>
    </row>
    <row r="591" spans="2:8" ht="20.25" customHeight="1" x14ac:dyDescent="0.25">
      <c r="B591" s="10"/>
      <c r="C591" s="87"/>
      <c r="D591" s="89" t="s">
        <v>30</v>
      </c>
      <c r="E591" s="89"/>
      <c r="F591" s="89"/>
      <c r="G591" s="89"/>
      <c r="H591" s="39"/>
    </row>
    <row r="592" spans="2:8" ht="20.25" customHeight="1" x14ac:dyDescent="0.25">
      <c r="B592" s="10"/>
      <c r="C592" s="88"/>
      <c r="D592" s="89" t="s">
        <v>72</v>
      </c>
      <c r="E592" s="89"/>
      <c r="F592" s="89"/>
      <c r="G592" s="89"/>
      <c r="H592" s="39"/>
    </row>
    <row r="593" spans="2:8" x14ac:dyDescent="0.25">
      <c r="C593" s="34" t="s">
        <v>12</v>
      </c>
      <c r="D593" s="50">
        <v>2.6</v>
      </c>
      <c r="E593" s="48"/>
      <c r="F593" s="10"/>
    </row>
    <row r="594" spans="2:8" ht="23.25" customHeight="1" x14ac:dyDescent="0.25">
      <c r="C594" s="1" t="s">
        <v>9</v>
      </c>
      <c r="D594" s="51">
        <v>598</v>
      </c>
      <c r="E594" s="90" t="s">
        <v>16</v>
      </c>
      <c r="F594" s="91"/>
      <c r="G594" s="94">
        <f>D595/D594</f>
        <v>24.238127090301003</v>
      </c>
    </row>
    <row r="595" spans="2:8" x14ac:dyDescent="0.25">
      <c r="C595" s="1" t="s">
        <v>10</v>
      </c>
      <c r="D595" s="51">
        <v>14494.4</v>
      </c>
      <c r="E595" s="92"/>
      <c r="F595" s="93"/>
      <c r="G595" s="95"/>
    </row>
    <row r="596" spans="2:8" x14ac:dyDescent="0.25">
      <c r="C596" s="36"/>
      <c r="D596" s="37"/>
      <c r="E596" s="49"/>
    </row>
    <row r="597" spans="2:8" x14ac:dyDescent="0.3">
      <c r="C597" s="35" t="s">
        <v>7</v>
      </c>
      <c r="D597" s="67" t="s">
        <v>70</v>
      </c>
    </row>
    <row r="598" spans="2:8" x14ac:dyDescent="0.3">
      <c r="C598" s="35" t="s">
        <v>11</v>
      </c>
      <c r="D598" s="52">
        <v>50</v>
      </c>
    </row>
    <row r="599" spans="2:8" x14ac:dyDescent="0.3">
      <c r="C599" s="35" t="s">
        <v>13</v>
      </c>
      <c r="D599" s="61" t="s">
        <v>26</v>
      </c>
      <c r="E599" s="40"/>
    </row>
    <row r="600" spans="2:8" ht="24" thickBot="1" x14ac:dyDescent="0.3">
      <c r="C600" s="41"/>
      <c r="D600" s="41"/>
    </row>
    <row r="601" spans="2:8" ht="48" customHeight="1" thickBot="1" x14ac:dyDescent="0.3">
      <c r="B601" s="99" t="s">
        <v>17</v>
      </c>
      <c r="C601" s="100"/>
      <c r="D601" s="23" t="s">
        <v>20</v>
      </c>
      <c r="E601" s="101" t="s">
        <v>22</v>
      </c>
      <c r="F601" s="102"/>
      <c r="G601" s="2" t="s">
        <v>21</v>
      </c>
    </row>
    <row r="602" spans="2:8" ht="24" customHeight="1" thickBot="1" x14ac:dyDescent="0.3">
      <c r="B602" s="103" t="s">
        <v>67</v>
      </c>
      <c r="C602" s="104"/>
      <c r="D602" s="71">
        <v>81.680000000000007</v>
      </c>
      <c r="E602" s="53">
        <v>2.6</v>
      </c>
      <c r="F602" s="18" t="s">
        <v>24</v>
      </c>
      <c r="G602" s="26">
        <f t="shared" ref="G602:G610" si="14">D602*E602</f>
        <v>212.36800000000002</v>
      </c>
      <c r="H602" s="81"/>
    </row>
    <row r="603" spans="2:8" ht="24" customHeight="1" x14ac:dyDescent="0.25">
      <c r="B603" s="105" t="s">
        <v>18</v>
      </c>
      <c r="C603" s="106"/>
      <c r="D603" s="66">
        <v>210</v>
      </c>
      <c r="E603" s="66">
        <v>0.72</v>
      </c>
      <c r="F603" s="19" t="s">
        <v>25</v>
      </c>
      <c r="G603" s="27">
        <f t="shared" si="14"/>
        <v>151.19999999999999</v>
      </c>
      <c r="H603" s="81"/>
    </row>
    <row r="604" spans="2:8" ht="24" customHeight="1" thickBot="1" x14ac:dyDescent="0.3">
      <c r="B604" s="82" t="s">
        <v>19</v>
      </c>
      <c r="C604" s="83"/>
      <c r="D604" s="65">
        <v>880</v>
      </c>
      <c r="E604" s="65">
        <v>0.72</v>
      </c>
      <c r="F604" s="20" t="s">
        <v>25</v>
      </c>
      <c r="G604" s="28">
        <f t="shared" si="14"/>
        <v>633.6</v>
      </c>
      <c r="H604" s="81"/>
    </row>
    <row r="605" spans="2:8" ht="24" customHeight="1" thickBot="1" x14ac:dyDescent="0.3">
      <c r="B605" s="107" t="s">
        <v>38</v>
      </c>
      <c r="C605" s="108"/>
      <c r="D605" s="62">
        <v>1620</v>
      </c>
      <c r="E605" s="62">
        <v>0</v>
      </c>
      <c r="F605" s="24" t="s">
        <v>24</v>
      </c>
      <c r="G605" s="70">
        <f t="shared" si="14"/>
        <v>0</v>
      </c>
      <c r="H605" s="81"/>
    </row>
    <row r="606" spans="2:8" ht="23.25" customHeight="1" x14ac:dyDescent="0.25">
      <c r="B606" s="105" t="s">
        <v>39</v>
      </c>
      <c r="C606" s="106"/>
      <c r="D606" s="66">
        <v>23100</v>
      </c>
      <c r="E606" s="66">
        <v>2.6</v>
      </c>
      <c r="F606" s="19" t="s">
        <v>24</v>
      </c>
      <c r="G606" s="27">
        <f t="shared" si="14"/>
        <v>60060</v>
      </c>
      <c r="H606" s="81"/>
    </row>
    <row r="607" spans="2:8" ht="23.25" customHeight="1" x14ac:dyDescent="0.25">
      <c r="B607" s="79" t="s">
        <v>47</v>
      </c>
      <c r="C607" s="80"/>
      <c r="D607" s="63">
        <v>1014</v>
      </c>
      <c r="E607" s="63">
        <v>2.6</v>
      </c>
      <c r="F607" s="21" t="s">
        <v>24</v>
      </c>
      <c r="G607" s="29">
        <f t="shared" si="14"/>
        <v>2636.4</v>
      </c>
      <c r="H607" s="81"/>
    </row>
    <row r="608" spans="2:8" ht="23.25" customHeight="1" x14ac:dyDescent="0.25">
      <c r="B608" s="109" t="s">
        <v>41</v>
      </c>
      <c r="C608" s="110"/>
      <c r="D608" s="64">
        <v>18872</v>
      </c>
      <c r="E608" s="54">
        <v>0</v>
      </c>
      <c r="F608" s="21" t="s">
        <v>24</v>
      </c>
      <c r="G608" s="29">
        <f t="shared" si="14"/>
        <v>0</v>
      </c>
      <c r="H608" s="81"/>
    </row>
    <row r="609" spans="2:8" ht="23.25" customHeight="1" x14ac:dyDescent="0.25">
      <c r="B609" s="109" t="s">
        <v>42</v>
      </c>
      <c r="C609" s="110"/>
      <c r="D609" s="64">
        <v>4600</v>
      </c>
      <c r="E609" s="54">
        <v>0</v>
      </c>
      <c r="F609" s="21" t="s">
        <v>24</v>
      </c>
      <c r="G609" s="29">
        <f t="shared" si="14"/>
        <v>0</v>
      </c>
      <c r="H609" s="81"/>
    </row>
    <row r="610" spans="2:8" ht="23.25" customHeight="1" x14ac:dyDescent="0.25">
      <c r="B610" s="79" t="s">
        <v>43</v>
      </c>
      <c r="C610" s="80"/>
      <c r="D610" s="64">
        <v>944</v>
      </c>
      <c r="E610" s="54">
        <v>0</v>
      </c>
      <c r="F610" s="21"/>
      <c r="G610" s="29">
        <f t="shared" si="14"/>
        <v>0</v>
      </c>
      <c r="H610" s="81"/>
    </row>
    <row r="611" spans="2:8" x14ac:dyDescent="0.25">
      <c r="B611" s="109" t="s">
        <v>44</v>
      </c>
      <c r="C611" s="110"/>
      <c r="D611" s="64">
        <v>4300</v>
      </c>
      <c r="E611" s="54">
        <v>0</v>
      </c>
      <c r="F611" s="21" t="s">
        <v>24</v>
      </c>
      <c r="G611" s="29">
        <f>D611*E611</f>
        <v>0</v>
      </c>
      <c r="H611" s="81"/>
    </row>
    <row r="612" spans="2:8" ht="24" thickBot="1" x14ac:dyDescent="0.3">
      <c r="B612" s="82" t="s">
        <v>45</v>
      </c>
      <c r="C612" s="83"/>
      <c r="D612" s="65">
        <v>3100</v>
      </c>
      <c r="E612" s="65">
        <v>0</v>
      </c>
      <c r="F612" s="20" t="s">
        <v>24</v>
      </c>
      <c r="G612" s="30">
        <f>D612*E612</f>
        <v>0</v>
      </c>
      <c r="H612" s="81"/>
    </row>
    <row r="613" spans="2:8" x14ac:dyDescent="0.25">
      <c r="C613" s="3"/>
      <c r="D613" s="3"/>
      <c r="E613" s="4"/>
      <c r="F613" s="4"/>
      <c r="H613" s="44"/>
    </row>
    <row r="614" spans="2:8" ht="25.5" x14ac:dyDescent="0.25">
      <c r="C614" s="14" t="s">
        <v>14</v>
      </c>
      <c r="D614" s="6"/>
    </row>
    <row r="615" spans="2:8" ht="20.25" x14ac:dyDescent="0.25">
      <c r="C615" s="84" t="s">
        <v>6</v>
      </c>
      <c r="D615" s="75" t="s">
        <v>0</v>
      </c>
      <c r="E615" s="9">
        <f>IF(G602&gt;0, ROUND((G602+D595)/D595,2), 0)</f>
        <v>1.01</v>
      </c>
      <c r="F615" s="9"/>
      <c r="G615" s="10"/>
      <c r="H615" s="7"/>
    </row>
    <row r="616" spans="2:8" x14ac:dyDescent="0.25">
      <c r="C616" s="84"/>
      <c r="D616" s="75" t="s">
        <v>1</v>
      </c>
      <c r="E616" s="9">
        <f>IF(SUM(G603:G604)&gt;0,ROUND((G603+G604+D595)/D595,2),0)</f>
        <v>1.05</v>
      </c>
      <c r="F616" s="9"/>
      <c r="G616" s="11"/>
      <c r="H616" s="46"/>
    </row>
    <row r="617" spans="2:8" x14ac:dyDescent="0.25">
      <c r="C617" s="84"/>
      <c r="D617" s="75" t="s">
        <v>2</v>
      </c>
      <c r="E617" s="9">
        <f>IF(G605&gt;0,ROUND((G605+D595)/D595,2),0)</f>
        <v>0</v>
      </c>
      <c r="F617" s="12"/>
      <c r="G617" s="11"/>
    </row>
    <row r="618" spans="2:8" x14ac:dyDescent="0.25">
      <c r="C618" s="84"/>
      <c r="D618" s="13" t="s">
        <v>3</v>
      </c>
      <c r="E618" s="31">
        <f>IF(SUM(G606:G612)&gt;0,ROUND((SUM(G606:G612)+D595)/D595,2),0)</f>
        <v>5.33</v>
      </c>
      <c r="F618" s="10"/>
      <c r="G618" s="11"/>
    </row>
    <row r="619" spans="2:8" ht="25.5" x14ac:dyDescent="0.25">
      <c r="D619" s="32" t="s">
        <v>4</v>
      </c>
      <c r="E619" s="33">
        <f>SUM(E615:E618)-IF(VALUE(COUNTIF(E615:E618,"&gt;0"))=4,3,0)-IF(VALUE(COUNTIF(E615:E618,"&gt;0"))=3,2,0)-IF(VALUE(COUNTIF(E615:E618,"&gt;0"))=2,1,0)</f>
        <v>5.3900000000000006</v>
      </c>
      <c r="F619" s="25"/>
    </row>
    <row r="620" spans="2:8" x14ac:dyDescent="0.25">
      <c r="E620" s="15"/>
    </row>
    <row r="621" spans="2:8" ht="25.5" x14ac:dyDescent="0.35">
      <c r="B621" s="22"/>
      <c r="C621" s="16" t="s">
        <v>23</v>
      </c>
      <c r="D621" s="96">
        <f>E619*D595</f>
        <v>78124.816000000006</v>
      </c>
      <c r="E621" s="96"/>
    </row>
    <row r="622" spans="2:8" ht="20.25" x14ac:dyDescent="0.3">
      <c r="C622" s="17" t="s">
        <v>8</v>
      </c>
      <c r="D622" s="85">
        <f>D621/D594</f>
        <v>130.64350501672243</v>
      </c>
      <c r="E622" s="85"/>
      <c r="G622" s="7"/>
      <c r="H622" s="47"/>
    </row>
    <row r="630" spans="2:8" ht="87.75" customHeight="1" x14ac:dyDescent="0.25"/>
    <row r="631" spans="2:8" ht="60.75" customHeight="1" x14ac:dyDescent="0.8">
      <c r="B631" s="97" t="s">
        <v>119</v>
      </c>
      <c r="C631" s="97"/>
      <c r="D631" s="97"/>
      <c r="E631" s="97"/>
      <c r="F631" s="97"/>
      <c r="G631" s="97"/>
      <c r="H631" s="97"/>
    </row>
    <row r="632" spans="2:8" ht="23.25" customHeight="1" x14ac:dyDescent="0.25">
      <c r="B632" s="98" t="s">
        <v>28</v>
      </c>
      <c r="C632" s="98"/>
      <c r="D632" s="98"/>
      <c r="E632" s="98"/>
      <c r="F632" s="98"/>
      <c r="G632" s="98"/>
    </row>
    <row r="633" spans="2:8" x14ac:dyDescent="0.25">
      <c r="C633" s="76"/>
      <c r="G633" s="7"/>
    </row>
    <row r="634" spans="2:8" ht="25.5" x14ac:dyDescent="0.25">
      <c r="C634" s="14" t="s">
        <v>5</v>
      </c>
      <c r="D634" s="6"/>
    </row>
    <row r="635" spans="2:8" ht="20.25" customHeight="1" x14ac:dyDescent="0.25">
      <c r="B635" s="10"/>
      <c r="C635" s="86" t="s">
        <v>15</v>
      </c>
      <c r="D635" s="89" t="s">
        <v>29</v>
      </c>
      <c r="E635" s="89"/>
      <c r="F635" s="89"/>
      <c r="G635" s="89"/>
      <c r="H635" s="39"/>
    </row>
    <row r="636" spans="2:8" ht="20.25" customHeight="1" x14ac:dyDescent="0.25">
      <c r="B636" s="10"/>
      <c r="C636" s="87"/>
      <c r="D636" s="89" t="s">
        <v>30</v>
      </c>
      <c r="E636" s="89"/>
      <c r="F636" s="89"/>
      <c r="G636" s="89"/>
      <c r="H636" s="39"/>
    </row>
    <row r="637" spans="2:8" ht="20.25" customHeight="1" x14ac:dyDescent="0.25">
      <c r="B637" s="10"/>
      <c r="C637" s="88"/>
      <c r="D637" s="89" t="s">
        <v>73</v>
      </c>
      <c r="E637" s="89"/>
      <c r="F637" s="89"/>
      <c r="G637" s="89"/>
      <c r="H637" s="39"/>
    </row>
    <row r="638" spans="2:8" x14ac:dyDescent="0.25">
      <c r="C638" s="34" t="s">
        <v>12</v>
      </c>
      <c r="D638" s="50">
        <v>2</v>
      </c>
      <c r="E638" s="48"/>
      <c r="F638" s="10"/>
    </row>
    <row r="639" spans="2:8" ht="23.25" customHeight="1" x14ac:dyDescent="0.25">
      <c r="C639" s="1" t="s">
        <v>9</v>
      </c>
      <c r="D639" s="51">
        <v>344</v>
      </c>
      <c r="E639" s="90" t="s">
        <v>16</v>
      </c>
      <c r="F639" s="91"/>
      <c r="G639" s="94">
        <f>D640/D639</f>
        <v>37.64941860465116</v>
      </c>
    </row>
    <row r="640" spans="2:8" x14ac:dyDescent="0.25">
      <c r="C640" s="1" t="s">
        <v>10</v>
      </c>
      <c r="D640" s="51">
        <v>12951.4</v>
      </c>
      <c r="E640" s="92"/>
      <c r="F640" s="93"/>
      <c r="G640" s="95"/>
    </row>
    <row r="641" spans="2:8" x14ac:dyDescent="0.25">
      <c r="C641" s="36"/>
      <c r="D641" s="37"/>
      <c r="E641" s="49"/>
    </row>
    <row r="642" spans="2:8" x14ac:dyDescent="0.3">
      <c r="C642" s="35" t="s">
        <v>7</v>
      </c>
      <c r="D642" s="67" t="s">
        <v>71</v>
      </c>
    </row>
    <row r="643" spans="2:8" x14ac:dyDescent="0.3">
      <c r="C643" s="35" t="s">
        <v>11</v>
      </c>
      <c r="D643" s="52">
        <v>65</v>
      </c>
    </row>
    <row r="644" spans="2:8" x14ac:dyDescent="0.3">
      <c r="C644" s="35" t="s">
        <v>13</v>
      </c>
      <c r="D644" s="61" t="s">
        <v>26</v>
      </c>
      <c r="E644" s="40"/>
    </row>
    <row r="645" spans="2:8" ht="24" thickBot="1" x14ac:dyDescent="0.3">
      <c r="C645" s="41"/>
      <c r="D645" s="41"/>
    </row>
    <row r="646" spans="2:8" ht="48" customHeight="1" thickBot="1" x14ac:dyDescent="0.3">
      <c r="B646" s="99" t="s">
        <v>17</v>
      </c>
      <c r="C646" s="100"/>
      <c r="D646" s="23" t="s">
        <v>20</v>
      </c>
      <c r="E646" s="101" t="s">
        <v>22</v>
      </c>
      <c r="F646" s="102"/>
      <c r="G646" s="2" t="s">
        <v>21</v>
      </c>
    </row>
    <row r="647" spans="2:8" ht="24" customHeight="1" thickBot="1" x14ac:dyDescent="0.3">
      <c r="B647" s="103" t="s">
        <v>67</v>
      </c>
      <c r="C647" s="104"/>
      <c r="D647" s="71">
        <v>81.680000000000007</v>
      </c>
      <c r="E647" s="53">
        <v>2</v>
      </c>
      <c r="F647" s="18" t="s">
        <v>24</v>
      </c>
      <c r="G647" s="26">
        <f t="shared" ref="G647:G655" si="15">D647*E647</f>
        <v>163.36000000000001</v>
      </c>
      <c r="H647" s="81"/>
    </row>
    <row r="648" spans="2:8" ht="24" customHeight="1" x14ac:dyDescent="0.25">
      <c r="B648" s="105" t="s">
        <v>18</v>
      </c>
      <c r="C648" s="106"/>
      <c r="D648" s="66">
        <v>210</v>
      </c>
      <c r="E648" s="66">
        <v>0.6</v>
      </c>
      <c r="F648" s="19" t="s">
        <v>25</v>
      </c>
      <c r="G648" s="27">
        <f t="shared" si="15"/>
        <v>126</v>
      </c>
      <c r="H648" s="81"/>
    </row>
    <row r="649" spans="2:8" ht="24" customHeight="1" thickBot="1" x14ac:dyDescent="0.3">
      <c r="B649" s="82" t="s">
        <v>19</v>
      </c>
      <c r="C649" s="83"/>
      <c r="D649" s="65">
        <v>880</v>
      </c>
      <c r="E649" s="65">
        <v>0.6</v>
      </c>
      <c r="F649" s="20" t="s">
        <v>25</v>
      </c>
      <c r="G649" s="28">
        <f t="shared" si="15"/>
        <v>528</v>
      </c>
      <c r="H649" s="81"/>
    </row>
    <row r="650" spans="2:8" ht="24" customHeight="1" thickBot="1" x14ac:dyDescent="0.3">
      <c r="B650" s="107" t="s">
        <v>38</v>
      </c>
      <c r="C650" s="108"/>
      <c r="D650" s="62">
        <v>1620</v>
      </c>
      <c r="E650" s="62">
        <v>0</v>
      </c>
      <c r="F650" s="24" t="s">
        <v>24</v>
      </c>
      <c r="G650" s="70">
        <f t="shared" si="15"/>
        <v>0</v>
      </c>
      <c r="H650" s="81"/>
    </row>
    <row r="651" spans="2:8" ht="23.25" customHeight="1" x14ac:dyDescent="0.25">
      <c r="B651" s="105" t="s">
        <v>39</v>
      </c>
      <c r="C651" s="106"/>
      <c r="D651" s="66">
        <v>23100</v>
      </c>
      <c r="E651" s="66">
        <v>2</v>
      </c>
      <c r="F651" s="19" t="s">
        <v>24</v>
      </c>
      <c r="G651" s="27">
        <f t="shared" si="15"/>
        <v>46200</v>
      </c>
      <c r="H651" s="81"/>
    </row>
    <row r="652" spans="2:8" ht="23.25" customHeight="1" x14ac:dyDescent="0.25">
      <c r="B652" s="79" t="s">
        <v>47</v>
      </c>
      <c r="C652" s="80"/>
      <c r="D652" s="63">
        <v>1014</v>
      </c>
      <c r="E652" s="63">
        <v>0</v>
      </c>
      <c r="F652" s="21" t="s">
        <v>24</v>
      </c>
      <c r="G652" s="29">
        <f t="shared" si="15"/>
        <v>0</v>
      </c>
      <c r="H652" s="81"/>
    </row>
    <row r="653" spans="2:8" ht="23.25" customHeight="1" x14ac:dyDescent="0.25">
      <c r="B653" s="109" t="s">
        <v>41</v>
      </c>
      <c r="C653" s="110"/>
      <c r="D653" s="64">
        <v>18872</v>
      </c>
      <c r="E653" s="54">
        <v>2</v>
      </c>
      <c r="F653" s="21" t="s">
        <v>24</v>
      </c>
      <c r="G653" s="29">
        <f t="shared" si="15"/>
        <v>37744</v>
      </c>
      <c r="H653" s="81"/>
    </row>
    <row r="654" spans="2:8" ht="23.25" customHeight="1" x14ac:dyDescent="0.25">
      <c r="B654" s="109" t="s">
        <v>42</v>
      </c>
      <c r="C654" s="110"/>
      <c r="D654" s="64">
        <v>4600</v>
      </c>
      <c r="E654" s="54">
        <v>2</v>
      </c>
      <c r="F654" s="21" t="s">
        <v>24</v>
      </c>
      <c r="G654" s="29">
        <f t="shared" si="15"/>
        <v>9200</v>
      </c>
      <c r="H654" s="81"/>
    </row>
    <row r="655" spans="2:8" ht="23.25" customHeight="1" x14ac:dyDescent="0.25">
      <c r="B655" s="79" t="s">
        <v>43</v>
      </c>
      <c r="C655" s="80"/>
      <c r="D655" s="64">
        <v>944</v>
      </c>
      <c r="E655" s="54">
        <v>2</v>
      </c>
      <c r="F655" s="21"/>
      <c r="G655" s="29">
        <f t="shared" si="15"/>
        <v>1888</v>
      </c>
      <c r="H655" s="81"/>
    </row>
    <row r="656" spans="2:8" x14ac:dyDescent="0.25">
      <c r="B656" s="109" t="s">
        <v>44</v>
      </c>
      <c r="C656" s="110"/>
      <c r="D656" s="64">
        <v>4300</v>
      </c>
      <c r="E656" s="54">
        <v>2</v>
      </c>
      <c r="F656" s="21" t="s">
        <v>24</v>
      </c>
      <c r="G656" s="29">
        <f>D656*E656</f>
        <v>8600</v>
      </c>
      <c r="H656" s="81"/>
    </row>
    <row r="657" spans="2:8" ht="24" thickBot="1" x14ac:dyDescent="0.3">
      <c r="B657" s="82" t="s">
        <v>45</v>
      </c>
      <c r="C657" s="83"/>
      <c r="D657" s="65">
        <v>3100</v>
      </c>
      <c r="E657" s="65">
        <v>20</v>
      </c>
      <c r="F657" s="20" t="s">
        <v>24</v>
      </c>
      <c r="G657" s="30">
        <f>D657*E657</f>
        <v>62000</v>
      </c>
      <c r="H657" s="81"/>
    </row>
    <row r="658" spans="2:8" x14ac:dyDescent="0.25">
      <c r="C658" s="3"/>
      <c r="D658" s="3"/>
      <c r="E658" s="4"/>
      <c r="F658" s="4"/>
      <c r="H658" s="44"/>
    </row>
    <row r="659" spans="2:8" ht="25.5" x14ac:dyDescent="0.25">
      <c r="C659" s="14" t="s">
        <v>14</v>
      </c>
      <c r="D659" s="6"/>
    </row>
    <row r="660" spans="2:8" ht="20.25" x14ac:dyDescent="0.25">
      <c r="C660" s="84" t="s">
        <v>6</v>
      </c>
      <c r="D660" s="75" t="s">
        <v>0</v>
      </c>
      <c r="E660" s="9">
        <f>IF(G647&gt;0, ROUND((G647+D640)/D640,2), 0)</f>
        <v>1.01</v>
      </c>
      <c r="F660" s="9"/>
      <c r="G660" s="10"/>
      <c r="H660" s="7"/>
    </row>
    <row r="661" spans="2:8" x14ac:dyDescent="0.25">
      <c r="C661" s="84"/>
      <c r="D661" s="75" t="s">
        <v>1</v>
      </c>
      <c r="E661" s="9">
        <f>IF(SUM(G648:G649)&gt;0,ROUND((G648+G649+D640)/D640,2),0)</f>
        <v>1.05</v>
      </c>
      <c r="F661" s="9"/>
      <c r="G661" s="11"/>
      <c r="H661" s="46"/>
    </row>
    <row r="662" spans="2:8" x14ac:dyDescent="0.25">
      <c r="C662" s="84"/>
      <c r="D662" s="75" t="s">
        <v>2</v>
      </c>
      <c r="E662" s="9">
        <f>IF(G650&gt;0,ROUND((G650+D640)/D640,2),0)</f>
        <v>0</v>
      </c>
      <c r="F662" s="12"/>
      <c r="G662" s="11"/>
    </row>
    <row r="663" spans="2:8" x14ac:dyDescent="0.25">
      <c r="C663" s="84"/>
      <c r="D663" s="13" t="s">
        <v>3</v>
      </c>
      <c r="E663" s="31">
        <f>IF(SUM(G651:G657)&gt;0,ROUND((SUM(G651:G657)+D640)/D640,2),0)</f>
        <v>13.79</v>
      </c>
      <c r="F663" s="10"/>
      <c r="G663" s="11"/>
    </row>
    <row r="664" spans="2:8" ht="25.5" x14ac:dyDescent="0.25">
      <c r="D664" s="32" t="s">
        <v>4</v>
      </c>
      <c r="E664" s="33">
        <f>SUM(E660:E663)-IF(VALUE(COUNTIF(E660:E663,"&gt;0"))=4,3,0)-IF(VALUE(COUNTIF(E660:E663,"&gt;0"))=3,2,0)-IF(VALUE(COUNTIF(E660:E663,"&gt;0"))=2,1,0)</f>
        <v>13.85</v>
      </c>
      <c r="F664" s="25"/>
    </row>
    <row r="665" spans="2:8" x14ac:dyDescent="0.25">
      <c r="E665" s="15"/>
    </row>
    <row r="666" spans="2:8" ht="25.5" x14ac:dyDescent="0.35">
      <c r="B666" s="22"/>
      <c r="C666" s="16" t="s">
        <v>23</v>
      </c>
      <c r="D666" s="96">
        <f>E664*D640</f>
        <v>179376.88999999998</v>
      </c>
      <c r="E666" s="96"/>
    </row>
    <row r="667" spans="2:8" ht="20.25" x14ac:dyDescent="0.3">
      <c r="C667" s="17" t="s">
        <v>8</v>
      </c>
      <c r="D667" s="85">
        <f>D666/D639</f>
        <v>521.4444476744186</v>
      </c>
      <c r="E667" s="85"/>
      <c r="G667" s="7"/>
      <c r="H667" s="47"/>
    </row>
    <row r="675" spans="2:8" ht="85.5" customHeight="1" x14ac:dyDescent="0.25"/>
    <row r="676" spans="2:8" ht="60.75" customHeight="1" x14ac:dyDescent="0.8">
      <c r="B676" s="97" t="s">
        <v>120</v>
      </c>
      <c r="C676" s="97"/>
      <c r="D676" s="97"/>
      <c r="E676" s="97"/>
      <c r="F676" s="97"/>
      <c r="G676" s="97"/>
      <c r="H676" s="97"/>
    </row>
    <row r="677" spans="2:8" ht="23.25" customHeight="1" x14ac:dyDescent="0.25">
      <c r="B677" s="98" t="s">
        <v>28</v>
      </c>
      <c r="C677" s="98"/>
      <c r="D677" s="98"/>
      <c r="E677" s="98"/>
      <c r="F677" s="98"/>
      <c r="G677" s="98"/>
    </row>
    <row r="678" spans="2:8" x14ac:dyDescent="0.25">
      <c r="C678" s="76"/>
      <c r="G678" s="7"/>
    </row>
    <row r="679" spans="2:8" ht="25.5" x14ac:dyDescent="0.25">
      <c r="C679" s="14" t="s">
        <v>5</v>
      </c>
      <c r="D679" s="6"/>
    </row>
    <row r="680" spans="2:8" ht="20.25" customHeight="1" x14ac:dyDescent="0.25">
      <c r="B680" s="10"/>
      <c r="C680" s="86" t="s">
        <v>15</v>
      </c>
      <c r="D680" s="89" t="s">
        <v>29</v>
      </c>
      <c r="E680" s="89"/>
      <c r="F680" s="89"/>
      <c r="G680" s="89"/>
      <c r="H680" s="39"/>
    </row>
    <row r="681" spans="2:8" ht="20.25" customHeight="1" x14ac:dyDescent="0.25">
      <c r="B681" s="10"/>
      <c r="C681" s="87"/>
      <c r="D681" s="89" t="s">
        <v>30</v>
      </c>
      <c r="E681" s="89"/>
      <c r="F681" s="89"/>
      <c r="G681" s="89"/>
      <c r="H681" s="39"/>
    </row>
    <row r="682" spans="2:8" ht="20.25" customHeight="1" x14ac:dyDescent="0.25">
      <c r="B682" s="10"/>
      <c r="C682" s="88"/>
      <c r="D682" s="89" t="s">
        <v>74</v>
      </c>
      <c r="E682" s="89"/>
      <c r="F682" s="89"/>
      <c r="G682" s="89"/>
      <c r="H682" s="39"/>
    </row>
    <row r="683" spans="2:8" x14ac:dyDescent="0.25">
      <c r="C683" s="34" t="s">
        <v>12</v>
      </c>
      <c r="D683" s="50">
        <v>1.9</v>
      </c>
      <c r="E683" s="48"/>
      <c r="F683" s="10"/>
    </row>
    <row r="684" spans="2:8" ht="23.25" customHeight="1" x14ac:dyDescent="0.25">
      <c r="C684" s="1" t="s">
        <v>9</v>
      </c>
      <c r="D684" s="51">
        <v>318</v>
      </c>
      <c r="E684" s="90" t="s">
        <v>16</v>
      </c>
      <c r="F684" s="91"/>
      <c r="G684" s="94">
        <f>D685/D684</f>
        <v>37.872012578616349</v>
      </c>
    </row>
    <row r="685" spans="2:8" x14ac:dyDescent="0.25">
      <c r="C685" s="1" t="s">
        <v>10</v>
      </c>
      <c r="D685" s="51">
        <v>12043.3</v>
      </c>
      <c r="E685" s="92"/>
      <c r="F685" s="93"/>
      <c r="G685" s="95"/>
    </row>
    <row r="686" spans="2:8" x14ac:dyDescent="0.25">
      <c r="C686" s="36"/>
      <c r="D686" s="37"/>
      <c r="E686" s="49"/>
    </row>
    <row r="687" spans="2:8" x14ac:dyDescent="0.3">
      <c r="C687" s="35" t="s">
        <v>7</v>
      </c>
      <c r="D687" s="67" t="s">
        <v>71</v>
      </c>
    </row>
    <row r="688" spans="2:8" x14ac:dyDescent="0.3">
      <c r="C688" s="35" t="s">
        <v>11</v>
      </c>
      <c r="D688" s="52">
        <v>65</v>
      </c>
    </row>
    <row r="689" spans="2:8" x14ac:dyDescent="0.3">
      <c r="C689" s="35" t="s">
        <v>13</v>
      </c>
      <c r="D689" s="61" t="s">
        <v>26</v>
      </c>
      <c r="E689" s="40"/>
    </row>
    <row r="690" spans="2:8" ht="24" thickBot="1" x14ac:dyDescent="0.3">
      <c r="C690" s="41"/>
      <c r="D690" s="41"/>
    </row>
    <row r="691" spans="2:8" ht="48" customHeight="1" thickBot="1" x14ac:dyDescent="0.3">
      <c r="B691" s="99" t="s">
        <v>17</v>
      </c>
      <c r="C691" s="100"/>
      <c r="D691" s="23" t="s">
        <v>20</v>
      </c>
      <c r="E691" s="101" t="s">
        <v>22</v>
      </c>
      <c r="F691" s="102"/>
      <c r="G691" s="2" t="s">
        <v>21</v>
      </c>
    </row>
    <row r="692" spans="2:8" ht="24" customHeight="1" thickBot="1" x14ac:dyDescent="0.3">
      <c r="B692" s="103" t="s">
        <v>67</v>
      </c>
      <c r="C692" s="104"/>
      <c r="D692" s="71">
        <v>81.680000000000007</v>
      </c>
      <c r="E692" s="53">
        <v>1.9</v>
      </c>
      <c r="F692" s="18" t="s">
        <v>24</v>
      </c>
      <c r="G692" s="26">
        <f t="shared" ref="G692:G700" si="16">D692*E692</f>
        <v>155.19200000000001</v>
      </c>
      <c r="H692" s="81"/>
    </row>
    <row r="693" spans="2:8" ht="23.25" customHeight="1" x14ac:dyDescent="0.25">
      <c r="B693" s="105" t="s">
        <v>18</v>
      </c>
      <c r="C693" s="106"/>
      <c r="D693" s="66">
        <v>210</v>
      </c>
      <c r="E693" s="66">
        <v>0.57999999999999996</v>
      </c>
      <c r="F693" s="19" t="s">
        <v>25</v>
      </c>
      <c r="G693" s="27">
        <f t="shared" si="16"/>
        <v>121.8</v>
      </c>
      <c r="H693" s="81"/>
    </row>
    <row r="694" spans="2:8" ht="24" customHeight="1" thickBot="1" x14ac:dyDescent="0.3">
      <c r="B694" s="82" t="s">
        <v>19</v>
      </c>
      <c r="C694" s="83"/>
      <c r="D694" s="65">
        <v>880</v>
      </c>
      <c r="E694" s="65">
        <v>0.57999999999999996</v>
      </c>
      <c r="F694" s="20" t="s">
        <v>25</v>
      </c>
      <c r="G694" s="28">
        <f t="shared" si="16"/>
        <v>510.4</v>
      </c>
      <c r="H694" s="81"/>
    </row>
    <row r="695" spans="2:8" ht="24" customHeight="1" thickBot="1" x14ac:dyDescent="0.3">
      <c r="B695" s="107" t="s">
        <v>38</v>
      </c>
      <c r="C695" s="108"/>
      <c r="D695" s="62">
        <v>1620</v>
      </c>
      <c r="E695" s="62">
        <v>0</v>
      </c>
      <c r="F695" s="24" t="s">
        <v>24</v>
      </c>
      <c r="G695" s="70">
        <f t="shared" si="16"/>
        <v>0</v>
      </c>
      <c r="H695" s="81"/>
    </row>
    <row r="696" spans="2:8" ht="23.25" customHeight="1" x14ac:dyDescent="0.25">
      <c r="B696" s="105" t="s">
        <v>39</v>
      </c>
      <c r="C696" s="106"/>
      <c r="D696" s="66">
        <v>23100</v>
      </c>
      <c r="E696" s="66">
        <v>1.9</v>
      </c>
      <c r="F696" s="19" t="s">
        <v>24</v>
      </c>
      <c r="G696" s="27">
        <f t="shared" si="16"/>
        <v>43890</v>
      </c>
      <c r="H696" s="81"/>
    </row>
    <row r="697" spans="2:8" ht="23.25" customHeight="1" x14ac:dyDescent="0.25">
      <c r="B697" s="79" t="s">
        <v>47</v>
      </c>
      <c r="C697" s="80"/>
      <c r="D697" s="63">
        <v>1014</v>
      </c>
      <c r="E697" s="63">
        <v>0</v>
      </c>
      <c r="F697" s="21" t="s">
        <v>24</v>
      </c>
      <c r="G697" s="29">
        <f t="shared" si="16"/>
        <v>0</v>
      </c>
      <c r="H697" s="81"/>
    </row>
    <row r="698" spans="2:8" ht="23.25" customHeight="1" x14ac:dyDescent="0.25">
      <c r="B698" s="109" t="s">
        <v>41</v>
      </c>
      <c r="C698" s="110"/>
      <c r="D698" s="64">
        <v>18872</v>
      </c>
      <c r="E698" s="54">
        <v>1.9</v>
      </c>
      <c r="F698" s="21" t="s">
        <v>24</v>
      </c>
      <c r="G698" s="29">
        <f t="shared" si="16"/>
        <v>35856.799999999996</v>
      </c>
      <c r="H698" s="81"/>
    </row>
    <row r="699" spans="2:8" ht="23.25" customHeight="1" x14ac:dyDescent="0.25">
      <c r="B699" s="109" t="s">
        <v>42</v>
      </c>
      <c r="C699" s="110"/>
      <c r="D699" s="64">
        <v>4600</v>
      </c>
      <c r="E699" s="54">
        <v>1.9</v>
      </c>
      <c r="F699" s="21" t="s">
        <v>24</v>
      </c>
      <c r="G699" s="29">
        <f t="shared" si="16"/>
        <v>8740</v>
      </c>
      <c r="H699" s="81"/>
    </row>
    <row r="700" spans="2:8" ht="23.25" customHeight="1" x14ac:dyDescent="0.25">
      <c r="B700" s="79" t="s">
        <v>43</v>
      </c>
      <c r="C700" s="80"/>
      <c r="D700" s="64">
        <v>944</v>
      </c>
      <c r="E700" s="54">
        <v>1.9</v>
      </c>
      <c r="F700" s="21"/>
      <c r="G700" s="29">
        <f t="shared" si="16"/>
        <v>1793.6</v>
      </c>
      <c r="H700" s="81"/>
    </row>
    <row r="701" spans="2:8" x14ac:dyDescent="0.25">
      <c r="B701" s="109" t="s">
        <v>44</v>
      </c>
      <c r="C701" s="110"/>
      <c r="D701" s="64">
        <v>4300</v>
      </c>
      <c r="E701" s="54">
        <v>1.9</v>
      </c>
      <c r="F701" s="21" t="s">
        <v>24</v>
      </c>
      <c r="G701" s="29">
        <f>D701*E701</f>
        <v>8170</v>
      </c>
      <c r="H701" s="81"/>
    </row>
    <row r="702" spans="2:8" ht="24" thickBot="1" x14ac:dyDescent="0.3">
      <c r="B702" s="82" t="s">
        <v>45</v>
      </c>
      <c r="C702" s="83"/>
      <c r="D702" s="65">
        <v>3100</v>
      </c>
      <c r="E702" s="65">
        <v>19</v>
      </c>
      <c r="F702" s="20" t="s">
        <v>24</v>
      </c>
      <c r="G702" s="30">
        <f>D702*E702</f>
        <v>58900</v>
      </c>
      <c r="H702" s="81"/>
    </row>
    <row r="703" spans="2:8" x14ac:dyDescent="0.25">
      <c r="C703" s="3"/>
      <c r="D703" s="3"/>
      <c r="E703" s="4"/>
      <c r="F703" s="4"/>
      <c r="H703" s="44"/>
    </row>
    <row r="704" spans="2:8" ht="25.5" x14ac:dyDescent="0.25">
      <c r="C704" s="14" t="s">
        <v>14</v>
      </c>
      <c r="D704" s="6"/>
    </row>
    <row r="705" spans="2:8" ht="20.25" x14ac:dyDescent="0.25">
      <c r="C705" s="84" t="s">
        <v>6</v>
      </c>
      <c r="D705" s="75" t="s">
        <v>0</v>
      </c>
      <c r="E705" s="9">
        <f>IF(G692&gt;0, ROUND((G692+D685)/D685,2), 0)</f>
        <v>1.01</v>
      </c>
      <c r="F705" s="9"/>
      <c r="G705" s="10"/>
      <c r="H705" s="7"/>
    </row>
    <row r="706" spans="2:8" x14ac:dyDescent="0.25">
      <c r="C706" s="84"/>
      <c r="D706" s="75" t="s">
        <v>1</v>
      </c>
      <c r="E706" s="9">
        <f>IF(SUM(G693:G694)&gt;0,ROUND((G693+G694+D685)/D685,2),0)</f>
        <v>1.05</v>
      </c>
      <c r="F706" s="9"/>
      <c r="G706" s="11"/>
      <c r="H706" s="46"/>
    </row>
    <row r="707" spans="2:8" x14ac:dyDescent="0.25">
      <c r="C707" s="84"/>
      <c r="D707" s="75" t="s">
        <v>2</v>
      </c>
      <c r="E707" s="9">
        <f>IF(G695&gt;0,ROUND((G695+D685)/D685,2),0)</f>
        <v>0</v>
      </c>
      <c r="F707" s="12"/>
      <c r="G707" s="11"/>
    </row>
    <row r="708" spans="2:8" x14ac:dyDescent="0.25">
      <c r="C708" s="84"/>
      <c r="D708" s="13" t="s">
        <v>3</v>
      </c>
      <c r="E708" s="31">
        <f>IF(SUM(G696:G702)&gt;0,ROUND((SUM(G696:G702)+D685)/D685,2),0)</f>
        <v>14.07</v>
      </c>
      <c r="F708" s="10"/>
      <c r="G708" s="11"/>
    </row>
    <row r="709" spans="2:8" ht="25.5" x14ac:dyDescent="0.25">
      <c r="D709" s="32" t="s">
        <v>4</v>
      </c>
      <c r="E709" s="33">
        <f>SUM(E705:E708)-IF(VALUE(COUNTIF(E705:E708,"&gt;0"))=4,3,0)-IF(VALUE(COUNTIF(E705:E708,"&gt;0"))=3,2,0)-IF(VALUE(COUNTIF(E705:E708,"&gt;0"))=2,1,0)</f>
        <v>14.129999999999999</v>
      </c>
      <c r="F709" s="25"/>
    </row>
    <row r="710" spans="2:8" x14ac:dyDescent="0.25">
      <c r="E710" s="15"/>
    </row>
    <row r="711" spans="2:8" ht="25.5" x14ac:dyDescent="0.35">
      <c r="B711" s="22"/>
      <c r="C711" s="16" t="s">
        <v>23</v>
      </c>
      <c r="D711" s="96">
        <f>E709*D685</f>
        <v>170171.82899999997</v>
      </c>
      <c r="E711" s="96"/>
    </row>
    <row r="712" spans="2:8" ht="20.25" x14ac:dyDescent="0.3">
      <c r="C712" s="17" t="s">
        <v>8</v>
      </c>
      <c r="D712" s="85">
        <f>D711/D684</f>
        <v>535.13153773584895</v>
      </c>
      <c r="E712" s="85"/>
      <c r="G712" s="7"/>
      <c r="H712" s="47"/>
    </row>
    <row r="720" spans="2:8" ht="81" customHeight="1" x14ac:dyDescent="0.25"/>
    <row r="721" spans="2:8" ht="60.75" customHeight="1" x14ac:dyDescent="0.8">
      <c r="B721" s="97" t="s">
        <v>121</v>
      </c>
      <c r="C721" s="97"/>
      <c r="D721" s="97"/>
      <c r="E721" s="97"/>
      <c r="F721" s="97"/>
      <c r="G721" s="97"/>
      <c r="H721" s="97"/>
    </row>
    <row r="722" spans="2:8" ht="23.25" customHeight="1" x14ac:dyDescent="0.25">
      <c r="B722" s="98" t="s">
        <v>28</v>
      </c>
      <c r="C722" s="98"/>
      <c r="D722" s="98"/>
      <c r="E722" s="98"/>
      <c r="F722" s="98"/>
      <c r="G722" s="98"/>
    </row>
    <row r="723" spans="2:8" x14ac:dyDescent="0.25">
      <c r="C723" s="76"/>
      <c r="G723" s="7"/>
    </row>
    <row r="724" spans="2:8" ht="25.5" x14ac:dyDescent="0.25">
      <c r="C724" s="14" t="s">
        <v>5</v>
      </c>
      <c r="D724" s="6"/>
    </row>
    <row r="725" spans="2:8" ht="20.25" customHeight="1" x14ac:dyDescent="0.25">
      <c r="B725" s="10"/>
      <c r="C725" s="86" t="s">
        <v>15</v>
      </c>
      <c r="D725" s="89" t="s">
        <v>29</v>
      </c>
      <c r="E725" s="89"/>
      <c r="F725" s="89"/>
      <c r="G725" s="89"/>
      <c r="H725" s="39"/>
    </row>
    <row r="726" spans="2:8" ht="20.25" customHeight="1" x14ac:dyDescent="0.25">
      <c r="B726" s="10"/>
      <c r="C726" s="87"/>
      <c r="D726" s="89" t="s">
        <v>30</v>
      </c>
      <c r="E726" s="89"/>
      <c r="F726" s="89"/>
      <c r="G726" s="89"/>
      <c r="H726" s="39"/>
    </row>
    <row r="727" spans="2:8" ht="20.25" customHeight="1" x14ac:dyDescent="0.25">
      <c r="B727" s="10"/>
      <c r="C727" s="88"/>
      <c r="D727" s="89" t="s">
        <v>75</v>
      </c>
      <c r="E727" s="89"/>
      <c r="F727" s="89"/>
      <c r="G727" s="89"/>
      <c r="H727" s="39"/>
    </row>
    <row r="728" spans="2:8" x14ac:dyDescent="0.25">
      <c r="C728" s="34" t="s">
        <v>12</v>
      </c>
      <c r="D728" s="50">
        <v>2</v>
      </c>
      <c r="E728" s="48"/>
      <c r="F728" s="10"/>
    </row>
    <row r="729" spans="2:8" ht="23.25" customHeight="1" x14ac:dyDescent="0.25">
      <c r="C729" s="1" t="s">
        <v>9</v>
      </c>
      <c r="D729" s="51">
        <v>501</v>
      </c>
      <c r="E729" s="90" t="s">
        <v>16</v>
      </c>
      <c r="F729" s="91"/>
      <c r="G729" s="94">
        <f>D730/D729</f>
        <v>58.897804391217562</v>
      </c>
    </row>
    <row r="730" spans="2:8" x14ac:dyDescent="0.25">
      <c r="C730" s="1" t="s">
        <v>10</v>
      </c>
      <c r="D730" s="51">
        <v>29507.8</v>
      </c>
      <c r="E730" s="92"/>
      <c r="F730" s="93"/>
      <c r="G730" s="95"/>
    </row>
    <row r="731" spans="2:8" x14ac:dyDescent="0.25">
      <c r="C731" s="36"/>
      <c r="D731" s="37"/>
      <c r="E731" s="49"/>
    </row>
    <row r="732" spans="2:8" x14ac:dyDescent="0.3">
      <c r="C732" s="35" t="s">
        <v>7</v>
      </c>
      <c r="D732" s="67" t="s">
        <v>76</v>
      </c>
    </row>
    <row r="733" spans="2:8" x14ac:dyDescent="0.3">
      <c r="C733" s="35" t="s">
        <v>11</v>
      </c>
      <c r="D733" s="52">
        <v>70</v>
      </c>
    </row>
    <row r="734" spans="2:8" x14ac:dyDescent="0.3">
      <c r="C734" s="35" t="s">
        <v>13</v>
      </c>
      <c r="D734" s="61" t="s">
        <v>26</v>
      </c>
      <c r="E734" s="40"/>
    </row>
    <row r="735" spans="2:8" ht="24" thickBot="1" x14ac:dyDescent="0.3">
      <c r="C735" s="41"/>
      <c r="D735" s="41"/>
    </row>
    <row r="736" spans="2:8" ht="48" customHeight="1" thickBot="1" x14ac:dyDescent="0.3">
      <c r="B736" s="99" t="s">
        <v>17</v>
      </c>
      <c r="C736" s="100"/>
      <c r="D736" s="23" t="s">
        <v>20</v>
      </c>
      <c r="E736" s="101" t="s">
        <v>22</v>
      </c>
      <c r="F736" s="102"/>
      <c r="G736" s="2" t="s">
        <v>21</v>
      </c>
    </row>
    <row r="737" spans="2:8" ht="24" customHeight="1" thickBot="1" x14ac:dyDescent="0.3">
      <c r="B737" s="103" t="s">
        <v>67</v>
      </c>
      <c r="C737" s="104"/>
      <c r="D737" s="71">
        <v>81.680000000000007</v>
      </c>
      <c r="E737" s="53">
        <v>2</v>
      </c>
      <c r="F737" s="18" t="s">
        <v>24</v>
      </c>
      <c r="G737" s="26">
        <f t="shared" ref="G737:G745" si="17">D737*E737</f>
        <v>163.36000000000001</v>
      </c>
      <c r="H737" s="81"/>
    </row>
    <row r="738" spans="2:8" ht="23.25" customHeight="1" x14ac:dyDescent="0.25">
      <c r="B738" s="105" t="s">
        <v>18</v>
      </c>
      <c r="C738" s="106"/>
      <c r="D738" s="66">
        <v>210</v>
      </c>
      <c r="E738" s="66">
        <v>0.6</v>
      </c>
      <c r="F738" s="19" t="s">
        <v>25</v>
      </c>
      <c r="G738" s="27">
        <f t="shared" si="17"/>
        <v>126</v>
      </c>
      <c r="H738" s="81"/>
    </row>
    <row r="739" spans="2:8" ht="24" customHeight="1" thickBot="1" x14ac:dyDescent="0.3">
      <c r="B739" s="82" t="s">
        <v>19</v>
      </c>
      <c r="C739" s="83"/>
      <c r="D739" s="65">
        <v>880</v>
      </c>
      <c r="E739" s="65">
        <v>0.6</v>
      </c>
      <c r="F739" s="20" t="s">
        <v>25</v>
      </c>
      <c r="G739" s="28">
        <f t="shared" si="17"/>
        <v>528</v>
      </c>
      <c r="H739" s="81"/>
    </row>
    <row r="740" spans="2:8" ht="24" customHeight="1" thickBot="1" x14ac:dyDescent="0.3">
      <c r="B740" s="107" t="s">
        <v>38</v>
      </c>
      <c r="C740" s="108"/>
      <c r="D740" s="62">
        <v>1620</v>
      </c>
      <c r="E740" s="62">
        <v>0</v>
      </c>
      <c r="F740" s="24" t="s">
        <v>24</v>
      </c>
      <c r="G740" s="70">
        <f t="shared" si="17"/>
        <v>0</v>
      </c>
      <c r="H740" s="81"/>
    </row>
    <row r="741" spans="2:8" ht="23.25" customHeight="1" x14ac:dyDescent="0.25">
      <c r="B741" s="105" t="s">
        <v>39</v>
      </c>
      <c r="C741" s="106"/>
      <c r="D741" s="66">
        <v>23100</v>
      </c>
      <c r="E741" s="66">
        <v>2</v>
      </c>
      <c r="F741" s="19" t="s">
        <v>24</v>
      </c>
      <c r="G741" s="27">
        <f t="shared" si="17"/>
        <v>46200</v>
      </c>
      <c r="H741" s="81"/>
    </row>
    <row r="742" spans="2:8" ht="23.25" customHeight="1" x14ac:dyDescent="0.25">
      <c r="B742" s="79" t="s">
        <v>47</v>
      </c>
      <c r="C742" s="80"/>
      <c r="D742" s="63">
        <v>1014</v>
      </c>
      <c r="E742" s="63">
        <v>2</v>
      </c>
      <c r="F742" s="21" t="s">
        <v>24</v>
      </c>
      <c r="G742" s="29">
        <f t="shared" si="17"/>
        <v>2028</v>
      </c>
      <c r="H742" s="81"/>
    </row>
    <row r="743" spans="2:8" ht="23.25" customHeight="1" x14ac:dyDescent="0.25">
      <c r="B743" s="109" t="s">
        <v>41</v>
      </c>
      <c r="C743" s="110"/>
      <c r="D743" s="64">
        <v>18872</v>
      </c>
      <c r="E743" s="54">
        <v>0</v>
      </c>
      <c r="F743" s="21" t="s">
        <v>24</v>
      </c>
      <c r="G743" s="29">
        <f t="shared" si="17"/>
        <v>0</v>
      </c>
      <c r="H743" s="81"/>
    </row>
    <row r="744" spans="2:8" ht="23.25" customHeight="1" x14ac:dyDescent="0.25">
      <c r="B744" s="109" t="s">
        <v>42</v>
      </c>
      <c r="C744" s="110"/>
      <c r="D744" s="64">
        <v>4600</v>
      </c>
      <c r="E744" s="54">
        <v>0</v>
      </c>
      <c r="F744" s="21" t="s">
        <v>24</v>
      </c>
      <c r="G744" s="29">
        <f t="shared" si="17"/>
        <v>0</v>
      </c>
      <c r="H744" s="81"/>
    </row>
    <row r="745" spans="2:8" ht="23.25" customHeight="1" x14ac:dyDescent="0.25">
      <c r="B745" s="79" t="s">
        <v>43</v>
      </c>
      <c r="C745" s="80"/>
      <c r="D745" s="64">
        <v>944</v>
      </c>
      <c r="E745" s="54">
        <v>0</v>
      </c>
      <c r="F745" s="21"/>
      <c r="G745" s="29">
        <f t="shared" si="17"/>
        <v>0</v>
      </c>
      <c r="H745" s="81"/>
    </row>
    <row r="746" spans="2:8" x14ac:dyDescent="0.25">
      <c r="B746" s="109" t="s">
        <v>44</v>
      </c>
      <c r="C746" s="110"/>
      <c r="D746" s="64">
        <v>4300</v>
      </c>
      <c r="E746" s="54">
        <v>0</v>
      </c>
      <c r="F746" s="21" t="s">
        <v>24</v>
      </c>
      <c r="G746" s="29">
        <f>D746*E746</f>
        <v>0</v>
      </c>
      <c r="H746" s="81"/>
    </row>
    <row r="747" spans="2:8" ht="24" thickBot="1" x14ac:dyDescent="0.3">
      <c r="B747" s="82" t="s">
        <v>45</v>
      </c>
      <c r="C747" s="83"/>
      <c r="D747" s="65">
        <v>3100</v>
      </c>
      <c r="E747" s="65">
        <v>0</v>
      </c>
      <c r="F747" s="20" t="s">
        <v>24</v>
      </c>
      <c r="G747" s="30">
        <f>D747*E747</f>
        <v>0</v>
      </c>
      <c r="H747" s="81"/>
    </row>
    <row r="748" spans="2:8" x14ac:dyDescent="0.25">
      <c r="C748" s="3"/>
      <c r="D748" s="3"/>
      <c r="E748" s="4"/>
      <c r="F748" s="4"/>
      <c r="H748" s="44"/>
    </row>
    <row r="749" spans="2:8" ht="25.5" x14ac:dyDescent="0.25">
      <c r="C749" s="14" t="s">
        <v>14</v>
      </c>
      <c r="D749" s="6"/>
    </row>
    <row r="750" spans="2:8" ht="20.25" x14ac:dyDescent="0.25">
      <c r="C750" s="84" t="s">
        <v>6</v>
      </c>
      <c r="D750" s="75" t="s">
        <v>0</v>
      </c>
      <c r="E750" s="9">
        <f>IF(G737&gt;0, ROUND((G737+D730)/D730,2), 0)</f>
        <v>1.01</v>
      </c>
      <c r="F750" s="9"/>
      <c r="G750" s="10"/>
      <c r="H750" s="7"/>
    </row>
    <row r="751" spans="2:8" x14ac:dyDescent="0.25">
      <c r="C751" s="84"/>
      <c r="D751" s="75" t="s">
        <v>1</v>
      </c>
      <c r="E751" s="9">
        <f>IF(SUM(G738:G739)&gt;0,ROUND((G738+G739+D730)/D730,2),0)</f>
        <v>1.02</v>
      </c>
      <c r="F751" s="9"/>
      <c r="G751" s="11"/>
      <c r="H751" s="46"/>
    </row>
    <row r="752" spans="2:8" x14ac:dyDescent="0.25">
      <c r="C752" s="84"/>
      <c r="D752" s="75" t="s">
        <v>2</v>
      </c>
      <c r="E752" s="9">
        <f>IF(G740&gt;0,ROUND((G740+D730)/D730,2),0)</f>
        <v>0</v>
      </c>
      <c r="F752" s="12"/>
      <c r="G752" s="11"/>
    </row>
    <row r="753" spans="2:8" x14ac:dyDescent="0.25">
      <c r="C753" s="84"/>
      <c r="D753" s="13" t="s">
        <v>3</v>
      </c>
      <c r="E753" s="31">
        <f>IF(SUM(G741:G747)&gt;0,ROUND((SUM(G741:G747)+D730)/D730,2),0)</f>
        <v>2.63</v>
      </c>
      <c r="F753" s="10"/>
      <c r="G753" s="11"/>
    </row>
    <row r="754" spans="2:8" ht="25.5" x14ac:dyDescent="0.25">
      <c r="D754" s="32" t="s">
        <v>4</v>
      </c>
      <c r="E754" s="33">
        <f>SUM(E750:E753)-IF(VALUE(COUNTIF(E750:E753,"&gt;0"))=4,3,0)-IF(VALUE(COUNTIF(E750:E753,"&gt;0"))=3,2,0)-IF(VALUE(COUNTIF(E750:E753,"&gt;0"))=2,1,0)</f>
        <v>2.66</v>
      </c>
      <c r="F754" s="25"/>
    </row>
    <row r="755" spans="2:8" x14ac:dyDescent="0.25">
      <c r="E755" s="15"/>
    </row>
    <row r="756" spans="2:8" ht="25.5" x14ac:dyDescent="0.35">
      <c r="B756" s="22"/>
      <c r="C756" s="16" t="s">
        <v>23</v>
      </c>
      <c r="D756" s="96">
        <f>E754*D730</f>
        <v>78490.748000000007</v>
      </c>
      <c r="E756" s="96"/>
    </row>
    <row r="757" spans="2:8" ht="20.25" x14ac:dyDescent="0.3">
      <c r="C757" s="17" t="s">
        <v>8</v>
      </c>
      <c r="D757" s="85">
        <f>D756/D729</f>
        <v>156.66815968063872</v>
      </c>
      <c r="E757" s="85"/>
      <c r="G757" s="7"/>
      <c r="H757" s="47"/>
    </row>
    <row r="765" spans="2:8" ht="82.5" customHeight="1" x14ac:dyDescent="0.25"/>
    <row r="766" spans="2:8" ht="60.75" customHeight="1" x14ac:dyDescent="0.8">
      <c r="B766" s="97" t="s">
        <v>122</v>
      </c>
      <c r="C766" s="97"/>
      <c r="D766" s="97"/>
      <c r="E766" s="97"/>
      <c r="F766" s="97"/>
      <c r="G766" s="97"/>
      <c r="H766" s="97"/>
    </row>
    <row r="767" spans="2:8" ht="23.25" customHeight="1" x14ac:dyDescent="0.25">
      <c r="B767" s="98" t="s">
        <v>28</v>
      </c>
      <c r="C767" s="98"/>
      <c r="D767" s="98"/>
      <c r="E767" s="98"/>
      <c r="F767" s="98"/>
      <c r="G767" s="98"/>
    </row>
    <row r="768" spans="2:8" x14ac:dyDescent="0.25">
      <c r="C768" s="76"/>
      <c r="G768" s="7"/>
    </row>
    <row r="769" spans="2:8" ht="25.5" x14ac:dyDescent="0.25">
      <c r="C769" s="14" t="s">
        <v>5</v>
      </c>
      <c r="D769" s="6"/>
    </row>
    <row r="770" spans="2:8" ht="20.25" customHeight="1" x14ac:dyDescent="0.25">
      <c r="B770" s="10"/>
      <c r="C770" s="86" t="s">
        <v>15</v>
      </c>
      <c r="D770" s="89" t="s">
        <v>29</v>
      </c>
      <c r="E770" s="89"/>
      <c r="F770" s="89"/>
      <c r="G770" s="89"/>
      <c r="H770" s="39"/>
    </row>
    <row r="771" spans="2:8" ht="20.25" customHeight="1" x14ac:dyDescent="0.25">
      <c r="B771" s="10"/>
      <c r="C771" s="87"/>
      <c r="D771" s="89" t="s">
        <v>30</v>
      </c>
      <c r="E771" s="89"/>
      <c r="F771" s="89"/>
      <c r="G771" s="89"/>
      <c r="H771" s="39"/>
    </row>
    <row r="772" spans="2:8" ht="20.25" customHeight="1" x14ac:dyDescent="0.25">
      <c r="B772" s="10"/>
      <c r="C772" s="88"/>
      <c r="D772" s="89" t="s">
        <v>78</v>
      </c>
      <c r="E772" s="89"/>
      <c r="F772" s="89"/>
      <c r="G772" s="89"/>
      <c r="H772" s="39"/>
    </row>
    <row r="773" spans="2:8" x14ac:dyDescent="0.25">
      <c r="C773" s="34" t="s">
        <v>12</v>
      </c>
      <c r="D773" s="50">
        <v>0.9</v>
      </c>
      <c r="E773" s="48"/>
      <c r="F773" s="10"/>
    </row>
    <row r="774" spans="2:8" ht="23.25" customHeight="1" x14ac:dyDescent="0.25">
      <c r="C774" s="1" t="s">
        <v>9</v>
      </c>
      <c r="D774" s="51">
        <v>144</v>
      </c>
      <c r="E774" s="90" t="s">
        <v>16</v>
      </c>
      <c r="F774" s="91"/>
      <c r="G774" s="94">
        <f>D775/D774</f>
        <v>44.015972222222224</v>
      </c>
    </row>
    <row r="775" spans="2:8" x14ac:dyDescent="0.25">
      <c r="C775" s="1" t="s">
        <v>10</v>
      </c>
      <c r="D775" s="51">
        <v>6338.3</v>
      </c>
      <c r="E775" s="92"/>
      <c r="F775" s="93"/>
      <c r="G775" s="95"/>
    </row>
    <row r="776" spans="2:8" x14ac:dyDescent="0.25">
      <c r="C776" s="36"/>
      <c r="D776" s="37"/>
      <c r="E776" s="49"/>
    </row>
    <row r="777" spans="2:8" x14ac:dyDescent="0.3">
      <c r="C777" s="35" t="s">
        <v>7</v>
      </c>
      <c r="D777" s="73" t="s">
        <v>77</v>
      </c>
    </row>
    <row r="778" spans="2:8" x14ac:dyDescent="0.3">
      <c r="C778" s="35" t="s">
        <v>11</v>
      </c>
      <c r="D778" s="52">
        <v>130</v>
      </c>
    </row>
    <row r="779" spans="2:8" x14ac:dyDescent="0.3">
      <c r="C779" s="35" t="s">
        <v>13</v>
      </c>
      <c r="D779" s="61" t="s">
        <v>26</v>
      </c>
      <c r="E779" s="40"/>
    </row>
    <row r="780" spans="2:8" ht="24" thickBot="1" x14ac:dyDescent="0.3">
      <c r="C780" s="41"/>
      <c r="D780" s="41"/>
    </row>
    <row r="781" spans="2:8" ht="48" customHeight="1" thickBot="1" x14ac:dyDescent="0.3">
      <c r="B781" s="99" t="s">
        <v>17</v>
      </c>
      <c r="C781" s="100"/>
      <c r="D781" s="23" t="s">
        <v>20</v>
      </c>
      <c r="E781" s="101" t="s">
        <v>22</v>
      </c>
      <c r="F781" s="102"/>
      <c r="G781" s="2" t="s">
        <v>21</v>
      </c>
    </row>
    <row r="782" spans="2:8" ht="24" customHeight="1" thickBot="1" x14ac:dyDescent="0.3">
      <c r="B782" s="103" t="s">
        <v>67</v>
      </c>
      <c r="C782" s="104"/>
      <c r="D782" s="71">
        <v>81.680000000000007</v>
      </c>
      <c r="E782" s="53">
        <v>0.9</v>
      </c>
      <c r="F782" s="18" t="s">
        <v>24</v>
      </c>
      <c r="G782" s="26">
        <f t="shared" ref="G782:G790" si="18">D782*E782</f>
        <v>73.512000000000015</v>
      </c>
      <c r="H782" s="81"/>
    </row>
    <row r="783" spans="2:8" ht="23.25" customHeight="1" x14ac:dyDescent="0.25">
      <c r="B783" s="105" t="s">
        <v>18</v>
      </c>
      <c r="C783" s="106"/>
      <c r="D783" s="66">
        <v>210</v>
      </c>
      <c r="E783" s="66">
        <v>0.38</v>
      </c>
      <c r="F783" s="19" t="s">
        <v>25</v>
      </c>
      <c r="G783" s="27">
        <f t="shared" si="18"/>
        <v>79.8</v>
      </c>
      <c r="H783" s="81"/>
    </row>
    <row r="784" spans="2:8" ht="24" customHeight="1" thickBot="1" x14ac:dyDescent="0.3">
      <c r="B784" s="82" t="s">
        <v>19</v>
      </c>
      <c r="C784" s="83"/>
      <c r="D784" s="65">
        <v>880</v>
      </c>
      <c r="E784" s="65">
        <v>0.38</v>
      </c>
      <c r="F784" s="20" t="s">
        <v>25</v>
      </c>
      <c r="G784" s="28">
        <f t="shared" si="18"/>
        <v>334.4</v>
      </c>
      <c r="H784" s="81"/>
    </row>
    <row r="785" spans="2:8" ht="24" customHeight="1" thickBot="1" x14ac:dyDescent="0.3">
      <c r="B785" s="107" t="s">
        <v>38</v>
      </c>
      <c r="C785" s="108"/>
      <c r="D785" s="62">
        <v>1620</v>
      </c>
      <c r="E785" s="62">
        <v>0</v>
      </c>
      <c r="F785" s="24" t="s">
        <v>24</v>
      </c>
      <c r="G785" s="70">
        <f t="shared" si="18"/>
        <v>0</v>
      </c>
      <c r="H785" s="81"/>
    </row>
    <row r="786" spans="2:8" ht="23.25" customHeight="1" x14ac:dyDescent="0.25">
      <c r="B786" s="105" t="s">
        <v>39</v>
      </c>
      <c r="C786" s="106"/>
      <c r="D786" s="66">
        <v>23100</v>
      </c>
      <c r="E786" s="66">
        <v>0.9</v>
      </c>
      <c r="F786" s="19" t="s">
        <v>24</v>
      </c>
      <c r="G786" s="27">
        <f t="shared" si="18"/>
        <v>20790</v>
      </c>
      <c r="H786" s="81"/>
    </row>
    <row r="787" spans="2:8" ht="23.25" customHeight="1" x14ac:dyDescent="0.25">
      <c r="B787" s="79" t="s">
        <v>47</v>
      </c>
      <c r="C787" s="80"/>
      <c r="D787" s="63">
        <v>1014</v>
      </c>
      <c r="E787" s="63">
        <v>0</v>
      </c>
      <c r="F787" s="21" t="s">
        <v>24</v>
      </c>
      <c r="G787" s="29">
        <f t="shared" si="18"/>
        <v>0</v>
      </c>
      <c r="H787" s="81"/>
    </row>
    <row r="788" spans="2:8" ht="23.25" customHeight="1" x14ac:dyDescent="0.25">
      <c r="B788" s="109" t="s">
        <v>41</v>
      </c>
      <c r="C788" s="110"/>
      <c r="D788" s="64">
        <v>18872</v>
      </c>
      <c r="E788" s="54">
        <v>0.9</v>
      </c>
      <c r="F788" s="21" t="s">
        <v>24</v>
      </c>
      <c r="G788" s="29">
        <f t="shared" si="18"/>
        <v>16984.8</v>
      </c>
      <c r="H788" s="81"/>
    </row>
    <row r="789" spans="2:8" ht="23.25" customHeight="1" x14ac:dyDescent="0.25">
      <c r="B789" s="109" t="s">
        <v>42</v>
      </c>
      <c r="C789" s="110"/>
      <c r="D789" s="64">
        <v>4600</v>
      </c>
      <c r="E789" s="54">
        <v>0.9</v>
      </c>
      <c r="F789" s="21" t="s">
        <v>24</v>
      </c>
      <c r="G789" s="29">
        <f t="shared" si="18"/>
        <v>4140</v>
      </c>
      <c r="H789" s="81"/>
    </row>
    <row r="790" spans="2:8" ht="23.25" customHeight="1" x14ac:dyDescent="0.25">
      <c r="B790" s="79" t="s">
        <v>43</v>
      </c>
      <c r="C790" s="80"/>
      <c r="D790" s="64">
        <v>944</v>
      </c>
      <c r="E790" s="54">
        <v>0.9</v>
      </c>
      <c r="F790" s="21"/>
      <c r="G790" s="29">
        <f t="shared" si="18"/>
        <v>849.6</v>
      </c>
      <c r="H790" s="81"/>
    </row>
    <row r="791" spans="2:8" x14ac:dyDescent="0.25">
      <c r="B791" s="109" t="s">
        <v>44</v>
      </c>
      <c r="C791" s="110"/>
      <c r="D791" s="64">
        <v>4300</v>
      </c>
      <c r="E791" s="54">
        <v>0.9</v>
      </c>
      <c r="F791" s="21" t="s">
        <v>24</v>
      </c>
      <c r="G791" s="29">
        <f>D791*E791</f>
        <v>3870</v>
      </c>
      <c r="H791" s="81"/>
    </row>
    <row r="792" spans="2:8" ht="24" thickBot="1" x14ac:dyDescent="0.3">
      <c r="B792" s="82" t="s">
        <v>45</v>
      </c>
      <c r="C792" s="83"/>
      <c r="D792" s="65">
        <v>3100</v>
      </c>
      <c r="E792" s="65">
        <v>9</v>
      </c>
      <c r="F792" s="20" t="s">
        <v>24</v>
      </c>
      <c r="G792" s="30">
        <f>D792*E792</f>
        <v>27900</v>
      </c>
      <c r="H792" s="81"/>
    </row>
    <row r="793" spans="2:8" x14ac:dyDescent="0.25">
      <c r="C793" s="3"/>
      <c r="D793" s="3"/>
      <c r="E793" s="4"/>
      <c r="F793" s="4"/>
      <c r="H793" s="44"/>
    </row>
    <row r="794" spans="2:8" ht="25.5" x14ac:dyDescent="0.25">
      <c r="C794" s="14" t="s">
        <v>14</v>
      </c>
      <c r="D794" s="6"/>
    </row>
    <row r="795" spans="2:8" ht="20.25" x14ac:dyDescent="0.25">
      <c r="C795" s="84" t="s">
        <v>6</v>
      </c>
      <c r="D795" s="75" t="s">
        <v>0</v>
      </c>
      <c r="E795" s="9">
        <f>IF(G782&gt;0, ROUND((G782+D775)/D775,2), 0)</f>
        <v>1.01</v>
      </c>
      <c r="F795" s="9"/>
      <c r="G795" s="10"/>
      <c r="H795" s="7"/>
    </row>
    <row r="796" spans="2:8" x14ac:dyDescent="0.25">
      <c r="C796" s="84"/>
      <c r="D796" s="75" t="s">
        <v>1</v>
      </c>
      <c r="E796" s="9">
        <f>IF(SUM(G783:G784)&gt;0,ROUND((G783+G784+D775)/D775,2),0)</f>
        <v>1.07</v>
      </c>
      <c r="F796" s="9"/>
      <c r="G796" s="11"/>
      <c r="H796" s="46"/>
    </row>
    <row r="797" spans="2:8" x14ac:dyDescent="0.25">
      <c r="C797" s="84"/>
      <c r="D797" s="75" t="s">
        <v>2</v>
      </c>
      <c r="E797" s="9">
        <f>IF(G785&gt;0,ROUND((G785+D775)/D775,2),0)</f>
        <v>0</v>
      </c>
      <c r="F797" s="12"/>
      <c r="G797" s="11"/>
    </row>
    <row r="798" spans="2:8" x14ac:dyDescent="0.25">
      <c r="C798" s="84"/>
      <c r="D798" s="13" t="s">
        <v>3</v>
      </c>
      <c r="E798" s="31">
        <f>IF(SUM(G786:G792)&gt;0,ROUND((SUM(G786:G792)+D775)/D775,2),0)</f>
        <v>12.76</v>
      </c>
      <c r="F798" s="10"/>
      <c r="G798" s="11"/>
    </row>
    <row r="799" spans="2:8" ht="25.5" x14ac:dyDescent="0.25">
      <c r="D799" s="32" t="s">
        <v>4</v>
      </c>
      <c r="E799" s="33">
        <f>SUM(E795:E798)-IF(VALUE(COUNTIF(E795:E798,"&gt;0"))=4,3,0)-IF(VALUE(COUNTIF(E795:E798,"&gt;0"))=3,2,0)-IF(VALUE(COUNTIF(E795:E798,"&gt;0"))=2,1,0)</f>
        <v>12.84</v>
      </c>
      <c r="F799" s="25"/>
    </row>
    <row r="800" spans="2:8" x14ac:dyDescent="0.25">
      <c r="E800" s="15"/>
    </row>
    <row r="801" spans="2:8" ht="25.5" x14ac:dyDescent="0.35">
      <c r="B801" s="22"/>
      <c r="C801" s="16" t="s">
        <v>23</v>
      </c>
      <c r="D801" s="96">
        <f>E799*D775</f>
        <v>81383.771999999997</v>
      </c>
      <c r="E801" s="96"/>
    </row>
    <row r="802" spans="2:8" ht="20.25" x14ac:dyDescent="0.3">
      <c r="C802" s="17" t="s">
        <v>8</v>
      </c>
      <c r="D802" s="85">
        <f>D801/D774</f>
        <v>565.16508333333331</v>
      </c>
      <c r="E802" s="85"/>
      <c r="G802" s="7"/>
      <c r="H802" s="47"/>
    </row>
    <row r="810" spans="2:8" ht="83.25" customHeight="1" x14ac:dyDescent="0.25"/>
    <row r="811" spans="2:8" ht="60.75" customHeight="1" x14ac:dyDescent="0.8">
      <c r="B811" s="97" t="s">
        <v>123</v>
      </c>
      <c r="C811" s="97"/>
      <c r="D811" s="97"/>
      <c r="E811" s="97"/>
      <c r="F811" s="97"/>
      <c r="G811" s="97"/>
      <c r="H811" s="97"/>
    </row>
    <row r="812" spans="2:8" ht="23.25" customHeight="1" x14ac:dyDescent="0.25">
      <c r="B812" s="98" t="s">
        <v>28</v>
      </c>
      <c r="C812" s="98"/>
      <c r="D812" s="98"/>
      <c r="E812" s="98"/>
      <c r="F812" s="98"/>
      <c r="G812" s="98"/>
    </row>
    <row r="813" spans="2:8" x14ac:dyDescent="0.25">
      <c r="C813" s="76"/>
      <c r="G813" s="7"/>
    </row>
    <row r="814" spans="2:8" ht="25.5" x14ac:dyDescent="0.25">
      <c r="C814" s="14" t="s">
        <v>5</v>
      </c>
      <c r="D814" s="6"/>
    </row>
    <row r="815" spans="2:8" ht="20.25" customHeight="1" x14ac:dyDescent="0.25">
      <c r="B815" s="10"/>
      <c r="C815" s="86" t="s">
        <v>15</v>
      </c>
      <c r="D815" s="89" t="s">
        <v>29</v>
      </c>
      <c r="E815" s="89"/>
      <c r="F815" s="89"/>
      <c r="G815" s="89"/>
      <c r="H815" s="39"/>
    </row>
    <row r="816" spans="2:8" ht="20.25" customHeight="1" x14ac:dyDescent="0.25">
      <c r="B816" s="10"/>
      <c r="C816" s="87"/>
      <c r="D816" s="89" t="s">
        <v>30</v>
      </c>
      <c r="E816" s="89"/>
      <c r="F816" s="89"/>
      <c r="G816" s="89"/>
      <c r="H816" s="39"/>
    </row>
    <row r="817" spans="2:8" ht="20.25" customHeight="1" x14ac:dyDescent="0.25">
      <c r="B817" s="10"/>
      <c r="C817" s="88"/>
      <c r="D817" s="89" t="s">
        <v>79</v>
      </c>
      <c r="E817" s="89"/>
      <c r="F817" s="89"/>
      <c r="G817" s="89"/>
      <c r="H817" s="39"/>
    </row>
    <row r="818" spans="2:8" x14ac:dyDescent="0.25">
      <c r="C818" s="34" t="s">
        <v>12</v>
      </c>
      <c r="D818" s="50">
        <v>1</v>
      </c>
      <c r="E818" s="48"/>
      <c r="F818" s="10"/>
    </row>
    <row r="819" spans="2:8" ht="23.25" customHeight="1" x14ac:dyDescent="0.25">
      <c r="C819" s="1" t="s">
        <v>9</v>
      </c>
      <c r="D819" s="51">
        <v>214</v>
      </c>
      <c r="E819" s="90" t="s">
        <v>16</v>
      </c>
      <c r="F819" s="91"/>
      <c r="G819" s="94">
        <f>D820/D819</f>
        <v>57.209345794392519</v>
      </c>
    </row>
    <row r="820" spans="2:8" x14ac:dyDescent="0.25">
      <c r="C820" s="1" t="s">
        <v>10</v>
      </c>
      <c r="D820" s="51">
        <v>12242.8</v>
      </c>
      <c r="E820" s="92"/>
      <c r="F820" s="93"/>
      <c r="G820" s="95"/>
    </row>
    <row r="821" spans="2:8" x14ac:dyDescent="0.25">
      <c r="C821" s="36"/>
      <c r="D821" s="37"/>
      <c r="E821" s="49"/>
    </row>
    <row r="822" spans="2:8" x14ac:dyDescent="0.3">
      <c r="C822" s="35" t="s">
        <v>7</v>
      </c>
      <c r="D822" s="73" t="s">
        <v>80</v>
      </c>
    </row>
    <row r="823" spans="2:8" x14ac:dyDescent="0.3">
      <c r="C823" s="35" t="s">
        <v>11</v>
      </c>
      <c r="D823" s="52">
        <v>110</v>
      </c>
    </row>
    <row r="824" spans="2:8" x14ac:dyDescent="0.3">
      <c r="C824" s="35" t="s">
        <v>13</v>
      </c>
      <c r="D824" s="61" t="s">
        <v>26</v>
      </c>
      <c r="E824" s="40"/>
    </row>
    <row r="825" spans="2:8" ht="24" thickBot="1" x14ac:dyDescent="0.3">
      <c r="C825" s="41"/>
      <c r="D825" s="41"/>
    </row>
    <row r="826" spans="2:8" ht="48" customHeight="1" thickBot="1" x14ac:dyDescent="0.3">
      <c r="B826" s="99" t="s">
        <v>17</v>
      </c>
      <c r="C826" s="100"/>
      <c r="D826" s="23" t="s">
        <v>20</v>
      </c>
      <c r="E826" s="101" t="s">
        <v>22</v>
      </c>
      <c r="F826" s="102"/>
      <c r="G826" s="2" t="s">
        <v>21</v>
      </c>
    </row>
    <row r="827" spans="2:8" ht="24" customHeight="1" thickBot="1" x14ac:dyDescent="0.3">
      <c r="B827" s="103" t="s">
        <v>67</v>
      </c>
      <c r="C827" s="104"/>
      <c r="D827" s="71">
        <v>81.680000000000007</v>
      </c>
      <c r="E827" s="53">
        <v>1</v>
      </c>
      <c r="F827" s="18" t="s">
        <v>24</v>
      </c>
      <c r="G827" s="26">
        <f t="shared" ref="G827:G835" si="19">D827*E827</f>
        <v>81.680000000000007</v>
      </c>
      <c r="H827" s="81"/>
    </row>
    <row r="828" spans="2:8" ht="24" customHeight="1" x14ac:dyDescent="0.25">
      <c r="B828" s="105" t="s">
        <v>18</v>
      </c>
      <c r="C828" s="106"/>
      <c r="D828" s="66">
        <v>210</v>
      </c>
      <c r="E828" s="66">
        <v>0.4</v>
      </c>
      <c r="F828" s="19" t="s">
        <v>25</v>
      </c>
      <c r="G828" s="27">
        <f t="shared" si="19"/>
        <v>84</v>
      </c>
      <c r="H828" s="81"/>
    </row>
    <row r="829" spans="2:8" ht="24" customHeight="1" thickBot="1" x14ac:dyDescent="0.3">
      <c r="B829" s="82" t="s">
        <v>19</v>
      </c>
      <c r="C829" s="83"/>
      <c r="D829" s="65">
        <v>880</v>
      </c>
      <c r="E829" s="65">
        <v>0.4</v>
      </c>
      <c r="F829" s="20" t="s">
        <v>25</v>
      </c>
      <c r="G829" s="28">
        <f t="shared" si="19"/>
        <v>352</v>
      </c>
      <c r="H829" s="81"/>
    </row>
    <row r="830" spans="2:8" ht="24" customHeight="1" thickBot="1" x14ac:dyDescent="0.3">
      <c r="B830" s="107" t="s">
        <v>38</v>
      </c>
      <c r="C830" s="108"/>
      <c r="D830" s="62">
        <v>1620</v>
      </c>
      <c r="E830" s="62">
        <v>0</v>
      </c>
      <c r="F830" s="24" t="s">
        <v>24</v>
      </c>
      <c r="G830" s="70">
        <f t="shared" si="19"/>
        <v>0</v>
      </c>
      <c r="H830" s="81"/>
    </row>
    <row r="831" spans="2:8" ht="23.25" customHeight="1" x14ac:dyDescent="0.25">
      <c r="B831" s="105" t="s">
        <v>39</v>
      </c>
      <c r="C831" s="106"/>
      <c r="D831" s="66">
        <v>23100</v>
      </c>
      <c r="E831" s="66">
        <v>1</v>
      </c>
      <c r="F831" s="19" t="s">
        <v>24</v>
      </c>
      <c r="G831" s="27">
        <f t="shared" si="19"/>
        <v>23100</v>
      </c>
      <c r="H831" s="81"/>
    </row>
    <row r="832" spans="2:8" ht="23.25" customHeight="1" x14ac:dyDescent="0.25">
      <c r="B832" s="79" t="s">
        <v>47</v>
      </c>
      <c r="C832" s="80"/>
      <c r="D832" s="63">
        <v>1014</v>
      </c>
      <c r="E832" s="63">
        <v>0</v>
      </c>
      <c r="F832" s="21" t="s">
        <v>24</v>
      </c>
      <c r="G832" s="29">
        <f t="shared" si="19"/>
        <v>0</v>
      </c>
      <c r="H832" s="81"/>
    </row>
    <row r="833" spans="2:8" ht="23.25" customHeight="1" x14ac:dyDescent="0.25">
      <c r="B833" s="109" t="s">
        <v>41</v>
      </c>
      <c r="C833" s="110"/>
      <c r="D833" s="64">
        <v>18872</v>
      </c>
      <c r="E833" s="54">
        <v>1</v>
      </c>
      <c r="F833" s="21" t="s">
        <v>24</v>
      </c>
      <c r="G833" s="29">
        <f t="shared" si="19"/>
        <v>18872</v>
      </c>
      <c r="H833" s="81"/>
    </row>
    <row r="834" spans="2:8" ht="23.25" customHeight="1" x14ac:dyDescent="0.25">
      <c r="B834" s="109" t="s">
        <v>42</v>
      </c>
      <c r="C834" s="110"/>
      <c r="D834" s="64">
        <v>4600</v>
      </c>
      <c r="E834" s="54">
        <v>1</v>
      </c>
      <c r="F834" s="21" t="s">
        <v>24</v>
      </c>
      <c r="G834" s="29">
        <f t="shared" si="19"/>
        <v>4600</v>
      </c>
      <c r="H834" s="81"/>
    </row>
    <row r="835" spans="2:8" ht="23.25" customHeight="1" x14ac:dyDescent="0.25">
      <c r="B835" s="79" t="s">
        <v>43</v>
      </c>
      <c r="C835" s="80"/>
      <c r="D835" s="64">
        <v>944</v>
      </c>
      <c r="E835" s="54">
        <v>1</v>
      </c>
      <c r="F835" s="21"/>
      <c r="G835" s="29">
        <f t="shared" si="19"/>
        <v>944</v>
      </c>
      <c r="H835" s="81"/>
    </row>
    <row r="836" spans="2:8" x14ac:dyDescent="0.25">
      <c r="B836" s="109" t="s">
        <v>44</v>
      </c>
      <c r="C836" s="110"/>
      <c r="D836" s="64">
        <v>4300</v>
      </c>
      <c r="E836" s="54">
        <v>1</v>
      </c>
      <c r="F836" s="21" t="s">
        <v>24</v>
      </c>
      <c r="G836" s="29">
        <f>D836*E836</f>
        <v>4300</v>
      </c>
      <c r="H836" s="81"/>
    </row>
    <row r="837" spans="2:8" ht="24" thickBot="1" x14ac:dyDescent="0.3">
      <c r="B837" s="82" t="s">
        <v>45</v>
      </c>
      <c r="C837" s="83"/>
      <c r="D837" s="65">
        <v>3100</v>
      </c>
      <c r="E837" s="65">
        <v>10</v>
      </c>
      <c r="F837" s="20" t="s">
        <v>24</v>
      </c>
      <c r="G837" s="30">
        <f>D837*E837</f>
        <v>31000</v>
      </c>
      <c r="H837" s="81"/>
    </row>
    <row r="838" spans="2:8" x14ac:dyDescent="0.25">
      <c r="C838" s="3"/>
      <c r="D838" s="3"/>
      <c r="E838" s="4"/>
      <c r="F838" s="4"/>
      <c r="H838" s="44"/>
    </row>
    <row r="839" spans="2:8" ht="25.5" x14ac:dyDescent="0.25">
      <c r="C839" s="14" t="s">
        <v>14</v>
      </c>
      <c r="D839" s="6"/>
    </row>
    <row r="840" spans="2:8" ht="20.25" x14ac:dyDescent="0.25">
      <c r="C840" s="84" t="s">
        <v>6</v>
      </c>
      <c r="D840" s="75" t="s">
        <v>0</v>
      </c>
      <c r="E840" s="9">
        <f>IF(G827&gt;0, ROUND((G827+D820)/D820,2), 0)</f>
        <v>1.01</v>
      </c>
      <c r="F840" s="9"/>
      <c r="G840" s="10"/>
      <c r="H840" s="7"/>
    </row>
    <row r="841" spans="2:8" x14ac:dyDescent="0.25">
      <c r="C841" s="84"/>
      <c r="D841" s="75" t="s">
        <v>1</v>
      </c>
      <c r="E841" s="9">
        <f>IF(SUM(G828:G829)&gt;0,ROUND((G828+G829+D820)/D820,2),0)</f>
        <v>1.04</v>
      </c>
      <c r="F841" s="9"/>
      <c r="G841" s="11"/>
      <c r="H841" s="46"/>
    </row>
    <row r="842" spans="2:8" x14ac:dyDescent="0.25">
      <c r="C842" s="84"/>
      <c r="D842" s="75" t="s">
        <v>2</v>
      </c>
      <c r="E842" s="9">
        <f>IF(G830&gt;0,ROUND((G830+D820)/D820,2),0)</f>
        <v>0</v>
      </c>
      <c r="F842" s="12"/>
      <c r="G842" s="11"/>
    </row>
    <row r="843" spans="2:8" x14ac:dyDescent="0.25">
      <c r="C843" s="84"/>
      <c r="D843" s="13" t="s">
        <v>3</v>
      </c>
      <c r="E843" s="31">
        <f>IF(SUM(G831:G837)&gt;0,ROUND((SUM(G831:G837)+D820)/D820,2),0)</f>
        <v>7.76</v>
      </c>
      <c r="F843" s="10"/>
      <c r="G843" s="11"/>
    </row>
    <row r="844" spans="2:8" ht="25.5" x14ac:dyDescent="0.25">
      <c r="D844" s="32" t="s">
        <v>4</v>
      </c>
      <c r="E844" s="33">
        <f>SUM(E840:E843)-IF(VALUE(COUNTIF(E840:E843,"&gt;0"))=4,3,0)-IF(VALUE(COUNTIF(E840:E843,"&gt;0"))=3,2,0)-IF(VALUE(COUNTIF(E840:E843,"&gt;0"))=2,1,0)</f>
        <v>7.8099999999999987</v>
      </c>
      <c r="F844" s="25"/>
    </row>
    <row r="845" spans="2:8" x14ac:dyDescent="0.25">
      <c r="E845" s="15"/>
    </row>
    <row r="846" spans="2:8" ht="25.5" x14ac:dyDescent="0.35">
      <c r="B846" s="22"/>
      <c r="C846" s="16" t="s">
        <v>23</v>
      </c>
      <c r="D846" s="96">
        <f>E844*D820</f>
        <v>95616.267999999982</v>
      </c>
      <c r="E846" s="96"/>
    </row>
    <row r="847" spans="2:8" ht="20.25" x14ac:dyDescent="0.3">
      <c r="C847" s="17" t="s">
        <v>8</v>
      </c>
      <c r="D847" s="85">
        <f>D846/D819</f>
        <v>446.80499065420554</v>
      </c>
      <c r="E847" s="85"/>
      <c r="G847" s="7"/>
      <c r="H847" s="47"/>
    </row>
    <row r="855" spans="2:8" ht="83.25" customHeight="1" x14ac:dyDescent="0.25"/>
    <row r="856" spans="2:8" ht="60.75" customHeight="1" x14ac:dyDescent="0.8">
      <c r="B856" s="97" t="s">
        <v>124</v>
      </c>
      <c r="C856" s="97"/>
      <c r="D856" s="97"/>
      <c r="E856" s="97"/>
      <c r="F856" s="97"/>
      <c r="G856" s="97"/>
      <c r="H856" s="97"/>
    </row>
    <row r="857" spans="2:8" ht="23.25" customHeight="1" x14ac:dyDescent="0.25">
      <c r="B857" s="98" t="s">
        <v>28</v>
      </c>
      <c r="C857" s="98"/>
      <c r="D857" s="98"/>
      <c r="E857" s="98"/>
      <c r="F857" s="98"/>
      <c r="G857" s="98"/>
    </row>
    <row r="858" spans="2:8" x14ac:dyDescent="0.25">
      <c r="C858" s="76"/>
      <c r="G858" s="7"/>
    </row>
    <row r="859" spans="2:8" ht="25.5" x14ac:dyDescent="0.25">
      <c r="C859" s="14" t="s">
        <v>5</v>
      </c>
      <c r="D859" s="6"/>
    </row>
    <row r="860" spans="2:8" ht="20.25" customHeight="1" x14ac:dyDescent="0.25">
      <c r="B860" s="10"/>
      <c r="C860" s="86" t="s">
        <v>15</v>
      </c>
      <c r="D860" s="89" t="s">
        <v>29</v>
      </c>
      <c r="E860" s="89"/>
      <c r="F860" s="89"/>
      <c r="G860" s="89"/>
      <c r="H860" s="39"/>
    </row>
    <row r="861" spans="2:8" ht="20.25" customHeight="1" x14ac:dyDescent="0.25">
      <c r="B861" s="10"/>
      <c r="C861" s="87"/>
      <c r="D861" s="89" t="s">
        <v>30</v>
      </c>
      <c r="E861" s="89"/>
      <c r="F861" s="89"/>
      <c r="G861" s="89"/>
      <c r="H861" s="39"/>
    </row>
    <row r="862" spans="2:8" ht="20.25" customHeight="1" x14ac:dyDescent="0.25">
      <c r="B862" s="10"/>
      <c r="C862" s="88"/>
      <c r="D862" s="89" t="s">
        <v>81</v>
      </c>
      <c r="E862" s="89"/>
      <c r="F862" s="89"/>
      <c r="G862" s="89"/>
      <c r="H862" s="39"/>
    </row>
    <row r="863" spans="2:8" x14ac:dyDescent="0.25">
      <c r="C863" s="34" t="s">
        <v>12</v>
      </c>
      <c r="D863" s="50">
        <v>2</v>
      </c>
      <c r="E863" s="48"/>
      <c r="F863" s="10"/>
    </row>
    <row r="864" spans="2:8" ht="23.25" customHeight="1" x14ac:dyDescent="0.25">
      <c r="C864" s="1" t="s">
        <v>9</v>
      </c>
      <c r="D864" s="51">
        <v>482</v>
      </c>
      <c r="E864" s="90" t="s">
        <v>16</v>
      </c>
      <c r="F864" s="91"/>
      <c r="G864" s="94">
        <f>D865/D864</f>
        <v>3.5093360995850622</v>
      </c>
    </row>
    <row r="865" spans="2:8" x14ac:dyDescent="0.25">
      <c r="C865" s="1" t="s">
        <v>10</v>
      </c>
      <c r="D865" s="51">
        <v>1691.5</v>
      </c>
      <c r="E865" s="92"/>
      <c r="F865" s="93"/>
      <c r="G865" s="95"/>
    </row>
    <row r="866" spans="2:8" x14ac:dyDescent="0.25">
      <c r="C866" s="36"/>
      <c r="D866" s="37"/>
      <c r="E866" s="49"/>
    </row>
    <row r="867" spans="2:8" x14ac:dyDescent="0.3">
      <c r="C867" s="35" t="s">
        <v>7</v>
      </c>
      <c r="D867" s="73" t="s">
        <v>82</v>
      </c>
    </row>
    <row r="868" spans="2:8" x14ac:dyDescent="0.3">
      <c r="C868" s="35" t="s">
        <v>11</v>
      </c>
      <c r="D868" s="52">
        <v>50</v>
      </c>
    </row>
    <row r="869" spans="2:8" x14ac:dyDescent="0.3">
      <c r="C869" s="35" t="s">
        <v>13</v>
      </c>
      <c r="D869" s="61" t="s">
        <v>26</v>
      </c>
      <c r="E869" s="40"/>
    </row>
    <row r="870" spans="2:8" ht="24" thickBot="1" x14ac:dyDescent="0.3">
      <c r="C870" s="41"/>
      <c r="D870" s="41"/>
    </row>
    <row r="871" spans="2:8" ht="48" customHeight="1" thickBot="1" x14ac:dyDescent="0.3">
      <c r="B871" s="99" t="s">
        <v>17</v>
      </c>
      <c r="C871" s="100"/>
      <c r="D871" s="23" t="s">
        <v>20</v>
      </c>
      <c r="E871" s="101" t="s">
        <v>22</v>
      </c>
      <c r="F871" s="102"/>
      <c r="G871" s="2" t="s">
        <v>21</v>
      </c>
    </row>
    <row r="872" spans="2:8" ht="24" customHeight="1" thickBot="1" x14ac:dyDescent="0.3">
      <c r="B872" s="103" t="s">
        <v>67</v>
      </c>
      <c r="C872" s="104"/>
      <c r="D872" s="71">
        <v>81.680000000000007</v>
      </c>
      <c r="E872" s="53">
        <v>2</v>
      </c>
      <c r="F872" s="18" t="s">
        <v>24</v>
      </c>
      <c r="G872" s="26">
        <f t="shared" ref="G872:G880" si="20">D872*E872</f>
        <v>163.36000000000001</v>
      </c>
      <c r="H872" s="81"/>
    </row>
    <row r="873" spans="2:8" ht="23.25" customHeight="1" x14ac:dyDescent="0.25">
      <c r="B873" s="105" t="s">
        <v>18</v>
      </c>
      <c r="C873" s="106"/>
      <c r="D873" s="66">
        <v>210</v>
      </c>
      <c r="E873" s="66">
        <v>0.6</v>
      </c>
      <c r="F873" s="19" t="s">
        <v>25</v>
      </c>
      <c r="G873" s="27">
        <f t="shared" si="20"/>
        <v>126</v>
      </c>
      <c r="H873" s="81"/>
    </row>
    <row r="874" spans="2:8" ht="24" customHeight="1" thickBot="1" x14ac:dyDescent="0.3">
      <c r="B874" s="82" t="s">
        <v>19</v>
      </c>
      <c r="C874" s="83"/>
      <c r="D874" s="65">
        <v>880</v>
      </c>
      <c r="E874" s="65">
        <v>0.6</v>
      </c>
      <c r="F874" s="20" t="s">
        <v>25</v>
      </c>
      <c r="G874" s="28">
        <f t="shared" si="20"/>
        <v>528</v>
      </c>
      <c r="H874" s="81"/>
    </row>
    <row r="875" spans="2:8" ht="24" customHeight="1" thickBot="1" x14ac:dyDescent="0.3">
      <c r="B875" s="107" t="s">
        <v>38</v>
      </c>
      <c r="C875" s="108"/>
      <c r="D875" s="62">
        <v>1620</v>
      </c>
      <c r="E875" s="62">
        <v>0</v>
      </c>
      <c r="F875" s="24" t="s">
        <v>24</v>
      </c>
      <c r="G875" s="70">
        <f t="shared" si="20"/>
        <v>0</v>
      </c>
      <c r="H875" s="81"/>
    </row>
    <row r="876" spans="2:8" ht="23.25" customHeight="1" x14ac:dyDescent="0.25">
      <c r="B876" s="105" t="s">
        <v>39</v>
      </c>
      <c r="C876" s="106"/>
      <c r="D876" s="66">
        <v>23100</v>
      </c>
      <c r="E876" s="66">
        <v>2</v>
      </c>
      <c r="F876" s="19" t="s">
        <v>24</v>
      </c>
      <c r="G876" s="27">
        <f t="shared" si="20"/>
        <v>46200</v>
      </c>
      <c r="H876" s="81"/>
    </row>
    <row r="877" spans="2:8" ht="23.25" customHeight="1" x14ac:dyDescent="0.25">
      <c r="B877" s="79" t="s">
        <v>47</v>
      </c>
      <c r="C877" s="80"/>
      <c r="D877" s="63">
        <v>1014</v>
      </c>
      <c r="E877" s="63">
        <v>2</v>
      </c>
      <c r="F877" s="21" t="s">
        <v>24</v>
      </c>
      <c r="G877" s="29">
        <f t="shared" si="20"/>
        <v>2028</v>
      </c>
      <c r="H877" s="81"/>
    </row>
    <row r="878" spans="2:8" ht="23.25" customHeight="1" x14ac:dyDescent="0.25">
      <c r="B878" s="109" t="s">
        <v>41</v>
      </c>
      <c r="C878" s="110"/>
      <c r="D878" s="64">
        <v>18872</v>
      </c>
      <c r="E878" s="54">
        <v>0</v>
      </c>
      <c r="F878" s="21" t="s">
        <v>24</v>
      </c>
      <c r="G878" s="29">
        <f t="shared" si="20"/>
        <v>0</v>
      </c>
      <c r="H878" s="81"/>
    </row>
    <row r="879" spans="2:8" ht="23.25" customHeight="1" x14ac:dyDescent="0.25">
      <c r="B879" s="109" t="s">
        <v>42</v>
      </c>
      <c r="C879" s="110"/>
      <c r="D879" s="64">
        <v>4600</v>
      </c>
      <c r="E879" s="54">
        <v>0</v>
      </c>
      <c r="F879" s="21" t="s">
        <v>24</v>
      </c>
      <c r="G879" s="29">
        <f t="shared" si="20"/>
        <v>0</v>
      </c>
      <c r="H879" s="81"/>
    </row>
    <row r="880" spans="2:8" ht="23.25" customHeight="1" x14ac:dyDescent="0.25">
      <c r="B880" s="79" t="s">
        <v>43</v>
      </c>
      <c r="C880" s="80"/>
      <c r="D880" s="64">
        <v>944</v>
      </c>
      <c r="E880" s="54">
        <v>0</v>
      </c>
      <c r="F880" s="21"/>
      <c r="G880" s="29">
        <f t="shared" si="20"/>
        <v>0</v>
      </c>
      <c r="H880" s="81"/>
    </row>
    <row r="881" spans="2:8" x14ac:dyDescent="0.25">
      <c r="B881" s="109" t="s">
        <v>44</v>
      </c>
      <c r="C881" s="110"/>
      <c r="D881" s="64">
        <v>4300</v>
      </c>
      <c r="E881" s="54">
        <v>0</v>
      </c>
      <c r="F881" s="21" t="s">
        <v>24</v>
      </c>
      <c r="G881" s="29">
        <f>D881*E881</f>
        <v>0</v>
      </c>
      <c r="H881" s="81"/>
    </row>
    <row r="882" spans="2:8" ht="24" thickBot="1" x14ac:dyDescent="0.3">
      <c r="B882" s="82" t="s">
        <v>45</v>
      </c>
      <c r="C882" s="83"/>
      <c r="D882" s="65">
        <v>3100</v>
      </c>
      <c r="E882" s="65">
        <v>0</v>
      </c>
      <c r="F882" s="20" t="s">
        <v>24</v>
      </c>
      <c r="G882" s="30">
        <f>D882*E882</f>
        <v>0</v>
      </c>
      <c r="H882" s="81"/>
    </row>
    <row r="883" spans="2:8" x14ac:dyDescent="0.25">
      <c r="C883" s="3"/>
      <c r="D883" s="3"/>
      <c r="E883" s="4"/>
      <c r="F883" s="4"/>
      <c r="H883" s="44"/>
    </row>
    <row r="884" spans="2:8" ht="25.5" x14ac:dyDescent="0.25">
      <c r="C884" s="14" t="s">
        <v>14</v>
      </c>
      <c r="D884" s="6"/>
    </row>
    <row r="885" spans="2:8" ht="20.25" x14ac:dyDescent="0.25">
      <c r="C885" s="84" t="s">
        <v>6</v>
      </c>
      <c r="D885" s="75" t="s">
        <v>0</v>
      </c>
      <c r="E885" s="9">
        <f>IF(G872&gt;0, ROUND((G872+D865)/D865,2), 0)</f>
        <v>1.1000000000000001</v>
      </c>
      <c r="F885" s="9"/>
      <c r="G885" s="10"/>
      <c r="H885" s="7"/>
    </row>
    <row r="886" spans="2:8" x14ac:dyDescent="0.25">
      <c r="C886" s="84"/>
      <c r="D886" s="75" t="s">
        <v>1</v>
      </c>
      <c r="E886" s="9">
        <f>IF(SUM(G873:G874)&gt;0,ROUND((G873+G874+D865)/D865,2),0)</f>
        <v>1.39</v>
      </c>
      <c r="F886" s="9"/>
      <c r="G886" s="11"/>
      <c r="H886" s="46"/>
    </row>
    <row r="887" spans="2:8" x14ac:dyDescent="0.25">
      <c r="C887" s="84"/>
      <c r="D887" s="75" t="s">
        <v>2</v>
      </c>
      <c r="E887" s="9">
        <f>IF(G875&gt;0,ROUND((G875+D865)/D865,2),0)</f>
        <v>0</v>
      </c>
      <c r="F887" s="12"/>
      <c r="G887" s="11"/>
    </row>
    <row r="888" spans="2:8" x14ac:dyDescent="0.25">
      <c r="C888" s="84"/>
      <c r="D888" s="13" t="s">
        <v>3</v>
      </c>
      <c r="E888" s="31">
        <f>IF(SUM(G876:G882)&gt;0,ROUND((SUM(G876:G882)+D865)/D865,2),0)</f>
        <v>29.51</v>
      </c>
      <c r="F888" s="10"/>
      <c r="G888" s="11"/>
    </row>
    <row r="889" spans="2:8" ht="25.5" x14ac:dyDescent="0.25">
      <c r="D889" s="32" t="s">
        <v>4</v>
      </c>
      <c r="E889" s="33">
        <f>SUM(E885:E888)-IF(VALUE(COUNTIF(E885:E888,"&gt;0"))=4,3,0)-IF(VALUE(COUNTIF(E885:E888,"&gt;0"))=3,2,0)-IF(VALUE(COUNTIF(E885:E888,"&gt;0"))=2,1,0)</f>
        <v>30</v>
      </c>
      <c r="F889" s="25"/>
    </row>
    <row r="890" spans="2:8" x14ac:dyDescent="0.25">
      <c r="E890" s="15"/>
    </row>
    <row r="891" spans="2:8" ht="25.5" x14ac:dyDescent="0.35">
      <c r="B891" s="22"/>
      <c r="C891" s="16" t="s">
        <v>23</v>
      </c>
      <c r="D891" s="96">
        <f>E889*D865</f>
        <v>50745</v>
      </c>
      <c r="E891" s="96"/>
    </row>
    <row r="892" spans="2:8" ht="20.25" x14ac:dyDescent="0.3">
      <c r="C892" s="17" t="s">
        <v>8</v>
      </c>
      <c r="D892" s="85">
        <f>D891/D864</f>
        <v>105.28008298755186</v>
      </c>
      <c r="E892" s="85"/>
      <c r="G892" s="7"/>
      <c r="H892" s="47"/>
    </row>
    <row r="900" spans="2:8" ht="83.25" customHeight="1" x14ac:dyDescent="0.25"/>
    <row r="901" spans="2:8" ht="60.75" customHeight="1" x14ac:dyDescent="0.8">
      <c r="B901" s="97" t="s">
        <v>125</v>
      </c>
      <c r="C901" s="97"/>
      <c r="D901" s="97"/>
      <c r="E901" s="97"/>
      <c r="F901" s="97"/>
      <c r="G901" s="97"/>
      <c r="H901" s="97"/>
    </row>
    <row r="902" spans="2:8" ht="23.25" customHeight="1" x14ac:dyDescent="0.25">
      <c r="B902" s="98" t="s">
        <v>28</v>
      </c>
      <c r="C902" s="98"/>
      <c r="D902" s="98"/>
      <c r="E902" s="98"/>
      <c r="F902" s="98"/>
      <c r="G902" s="98"/>
    </row>
    <row r="903" spans="2:8" x14ac:dyDescent="0.25">
      <c r="C903" s="76"/>
      <c r="G903" s="7"/>
    </row>
    <row r="904" spans="2:8" ht="25.5" x14ac:dyDescent="0.25">
      <c r="C904" s="14" t="s">
        <v>5</v>
      </c>
      <c r="D904" s="6"/>
    </row>
    <row r="905" spans="2:8" ht="20.25" customHeight="1" x14ac:dyDescent="0.25">
      <c r="B905" s="10"/>
      <c r="C905" s="86" t="s">
        <v>15</v>
      </c>
      <c r="D905" s="89" t="s">
        <v>29</v>
      </c>
      <c r="E905" s="89"/>
      <c r="F905" s="89"/>
      <c r="G905" s="89"/>
      <c r="H905" s="39"/>
    </row>
    <row r="906" spans="2:8" ht="20.25" customHeight="1" x14ac:dyDescent="0.25">
      <c r="B906" s="10"/>
      <c r="C906" s="87"/>
      <c r="D906" s="89" t="s">
        <v>30</v>
      </c>
      <c r="E906" s="89"/>
      <c r="F906" s="89"/>
      <c r="G906" s="89"/>
      <c r="H906" s="39"/>
    </row>
    <row r="907" spans="2:8" ht="20.25" customHeight="1" x14ac:dyDescent="0.25">
      <c r="B907" s="10"/>
      <c r="C907" s="88"/>
      <c r="D907" s="89" t="s">
        <v>83</v>
      </c>
      <c r="E907" s="89"/>
      <c r="F907" s="89"/>
      <c r="G907" s="89"/>
      <c r="H907" s="39"/>
    </row>
    <row r="908" spans="2:8" x14ac:dyDescent="0.25">
      <c r="C908" s="34" t="s">
        <v>12</v>
      </c>
      <c r="D908" s="50">
        <v>1.3</v>
      </c>
      <c r="E908" s="48"/>
      <c r="F908" s="10"/>
    </row>
    <row r="909" spans="2:8" ht="23.25" customHeight="1" x14ac:dyDescent="0.25">
      <c r="C909" s="1" t="s">
        <v>9</v>
      </c>
      <c r="D909" s="51">
        <v>298</v>
      </c>
      <c r="E909" s="90" t="s">
        <v>16</v>
      </c>
      <c r="F909" s="91"/>
      <c r="G909" s="94">
        <f>D910/D909</f>
        <v>54.039261744966446</v>
      </c>
    </row>
    <row r="910" spans="2:8" x14ac:dyDescent="0.25">
      <c r="C910" s="1" t="s">
        <v>10</v>
      </c>
      <c r="D910" s="51">
        <v>16103.7</v>
      </c>
      <c r="E910" s="92"/>
      <c r="F910" s="93"/>
      <c r="G910" s="95"/>
    </row>
    <row r="911" spans="2:8" x14ac:dyDescent="0.25">
      <c r="C911" s="36"/>
      <c r="D911" s="37"/>
      <c r="E911" s="49"/>
    </row>
    <row r="912" spans="2:8" x14ac:dyDescent="0.3">
      <c r="C912" s="35" t="s">
        <v>7</v>
      </c>
      <c r="D912" s="73" t="s">
        <v>84</v>
      </c>
    </row>
    <row r="913" spans="2:8" x14ac:dyDescent="0.3">
      <c r="C913" s="35" t="s">
        <v>11</v>
      </c>
      <c r="D913" s="52">
        <v>110</v>
      </c>
    </row>
    <row r="914" spans="2:8" x14ac:dyDescent="0.3">
      <c r="C914" s="35" t="s">
        <v>13</v>
      </c>
      <c r="D914" s="61" t="s">
        <v>26</v>
      </c>
      <c r="E914" s="40"/>
    </row>
    <row r="915" spans="2:8" ht="24" thickBot="1" x14ac:dyDescent="0.3">
      <c r="C915" s="41"/>
      <c r="D915" s="41"/>
    </row>
    <row r="916" spans="2:8" ht="48" customHeight="1" thickBot="1" x14ac:dyDescent="0.3">
      <c r="B916" s="99" t="s">
        <v>17</v>
      </c>
      <c r="C916" s="100"/>
      <c r="D916" s="23" t="s">
        <v>20</v>
      </c>
      <c r="E916" s="101" t="s">
        <v>22</v>
      </c>
      <c r="F916" s="102"/>
      <c r="G916" s="2" t="s">
        <v>21</v>
      </c>
    </row>
    <row r="917" spans="2:8" ht="24" customHeight="1" thickBot="1" x14ac:dyDescent="0.3">
      <c r="B917" s="103" t="s">
        <v>67</v>
      </c>
      <c r="C917" s="104"/>
      <c r="D917" s="71">
        <v>81.680000000000007</v>
      </c>
      <c r="E917" s="53">
        <v>1.3</v>
      </c>
      <c r="F917" s="18" t="s">
        <v>24</v>
      </c>
      <c r="G917" s="26">
        <f t="shared" ref="G917:G925" si="21">D917*E917</f>
        <v>106.18400000000001</v>
      </c>
      <c r="H917" s="81"/>
    </row>
    <row r="918" spans="2:8" ht="23.25" customHeight="1" x14ac:dyDescent="0.25">
      <c r="B918" s="105" t="s">
        <v>18</v>
      </c>
      <c r="C918" s="106"/>
      <c r="D918" s="66">
        <v>210</v>
      </c>
      <c r="E918" s="66">
        <v>0.46</v>
      </c>
      <c r="F918" s="19" t="s">
        <v>25</v>
      </c>
      <c r="G918" s="27">
        <f t="shared" si="21"/>
        <v>96.600000000000009</v>
      </c>
      <c r="H918" s="81"/>
    </row>
    <row r="919" spans="2:8" ht="24" customHeight="1" thickBot="1" x14ac:dyDescent="0.3">
      <c r="B919" s="82" t="s">
        <v>19</v>
      </c>
      <c r="C919" s="83"/>
      <c r="D919" s="65">
        <v>880</v>
      </c>
      <c r="E919" s="65">
        <v>0.46</v>
      </c>
      <c r="F919" s="20" t="s">
        <v>25</v>
      </c>
      <c r="G919" s="28">
        <f t="shared" si="21"/>
        <v>404.8</v>
      </c>
      <c r="H919" s="81"/>
    </row>
    <row r="920" spans="2:8" ht="24" customHeight="1" thickBot="1" x14ac:dyDescent="0.3">
      <c r="B920" s="107" t="s">
        <v>38</v>
      </c>
      <c r="C920" s="108"/>
      <c r="D920" s="62">
        <v>1620</v>
      </c>
      <c r="E920" s="62">
        <v>0</v>
      </c>
      <c r="F920" s="24" t="s">
        <v>24</v>
      </c>
      <c r="G920" s="70">
        <f t="shared" si="21"/>
        <v>0</v>
      </c>
      <c r="H920" s="81"/>
    </row>
    <row r="921" spans="2:8" ht="23.25" customHeight="1" x14ac:dyDescent="0.25">
      <c r="B921" s="105" t="s">
        <v>39</v>
      </c>
      <c r="C921" s="106"/>
      <c r="D921" s="66">
        <v>23100</v>
      </c>
      <c r="E921" s="66">
        <v>2</v>
      </c>
      <c r="F921" s="19" t="s">
        <v>24</v>
      </c>
      <c r="G921" s="27">
        <f t="shared" si="21"/>
        <v>46200</v>
      </c>
      <c r="H921" s="81"/>
    </row>
    <row r="922" spans="2:8" ht="23.25" customHeight="1" x14ac:dyDescent="0.25">
      <c r="B922" s="79" t="s">
        <v>47</v>
      </c>
      <c r="C922" s="80"/>
      <c r="D922" s="63">
        <v>1014</v>
      </c>
      <c r="E922" s="63">
        <v>0</v>
      </c>
      <c r="F922" s="21" t="s">
        <v>24</v>
      </c>
      <c r="G922" s="29">
        <f t="shared" si="21"/>
        <v>0</v>
      </c>
      <c r="H922" s="81"/>
    </row>
    <row r="923" spans="2:8" ht="23.25" customHeight="1" x14ac:dyDescent="0.25">
      <c r="B923" s="109" t="s">
        <v>41</v>
      </c>
      <c r="C923" s="110"/>
      <c r="D923" s="64">
        <v>18872</v>
      </c>
      <c r="E923" s="54">
        <v>2</v>
      </c>
      <c r="F923" s="21" t="s">
        <v>24</v>
      </c>
      <c r="G923" s="29">
        <f t="shared" si="21"/>
        <v>37744</v>
      </c>
      <c r="H923" s="81"/>
    </row>
    <row r="924" spans="2:8" ht="23.25" customHeight="1" x14ac:dyDescent="0.25">
      <c r="B924" s="109" t="s">
        <v>42</v>
      </c>
      <c r="C924" s="110"/>
      <c r="D924" s="64">
        <v>4600</v>
      </c>
      <c r="E924" s="54">
        <v>2</v>
      </c>
      <c r="F924" s="21" t="s">
        <v>24</v>
      </c>
      <c r="G924" s="29">
        <f t="shared" si="21"/>
        <v>9200</v>
      </c>
      <c r="H924" s="81"/>
    </row>
    <row r="925" spans="2:8" ht="23.25" customHeight="1" x14ac:dyDescent="0.25">
      <c r="B925" s="79" t="s">
        <v>43</v>
      </c>
      <c r="C925" s="80"/>
      <c r="D925" s="64">
        <v>944</v>
      </c>
      <c r="E925" s="54">
        <v>2</v>
      </c>
      <c r="F925" s="21"/>
      <c r="G925" s="29">
        <f t="shared" si="21"/>
        <v>1888</v>
      </c>
      <c r="H925" s="81"/>
    </row>
    <row r="926" spans="2:8" x14ac:dyDescent="0.25">
      <c r="B926" s="109" t="s">
        <v>44</v>
      </c>
      <c r="C926" s="110"/>
      <c r="D926" s="64">
        <v>4300</v>
      </c>
      <c r="E926" s="54">
        <v>2</v>
      </c>
      <c r="F926" s="21" t="s">
        <v>24</v>
      </c>
      <c r="G926" s="29">
        <f>D926*E926</f>
        <v>8600</v>
      </c>
      <c r="H926" s="81"/>
    </row>
    <row r="927" spans="2:8" ht="24" thickBot="1" x14ac:dyDescent="0.3">
      <c r="B927" s="82" t="s">
        <v>45</v>
      </c>
      <c r="C927" s="83"/>
      <c r="D927" s="65">
        <v>3100</v>
      </c>
      <c r="E927" s="65">
        <v>13</v>
      </c>
      <c r="F927" s="20" t="s">
        <v>24</v>
      </c>
      <c r="G927" s="30">
        <f>D927*E927</f>
        <v>40300</v>
      </c>
      <c r="H927" s="81"/>
    </row>
    <row r="928" spans="2:8" x14ac:dyDescent="0.25">
      <c r="C928" s="3"/>
      <c r="D928" s="3"/>
      <c r="E928" s="4"/>
      <c r="F928" s="4"/>
      <c r="H928" s="44"/>
    </row>
    <row r="929" spans="2:8" ht="25.5" x14ac:dyDescent="0.25">
      <c r="C929" s="14" t="s">
        <v>14</v>
      </c>
      <c r="D929" s="6"/>
    </row>
    <row r="930" spans="2:8" ht="20.25" x14ac:dyDescent="0.25">
      <c r="C930" s="84" t="s">
        <v>6</v>
      </c>
      <c r="D930" s="75" t="s">
        <v>0</v>
      </c>
      <c r="E930" s="9">
        <f>IF(G917&gt;0, ROUND((G917+D910)/D910,2), 0)</f>
        <v>1.01</v>
      </c>
      <c r="F930" s="9"/>
      <c r="G930" s="10"/>
      <c r="H930" s="7"/>
    </row>
    <row r="931" spans="2:8" x14ac:dyDescent="0.25">
      <c r="C931" s="84"/>
      <c r="D931" s="75" t="s">
        <v>1</v>
      </c>
      <c r="E931" s="9">
        <f>IF(SUM(G918:G919)&gt;0,ROUND((G918+G919+D910)/D910,2),0)</f>
        <v>1.03</v>
      </c>
      <c r="F931" s="9"/>
      <c r="G931" s="11"/>
      <c r="H931" s="46"/>
    </row>
    <row r="932" spans="2:8" x14ac:dyDescent="0.25">
      <c r="C932" s="84"/>
      <c r="D932" s="75" t="s">
        <v>2</v>
      </c>
      <c r="E932" s="9">
        <f>IF(G920&gt;0,ROUND((G920+D910)/D910,2),0)</f>
        <v>0</v>
      </c>
      <c r="F932" s="12"/>
      <c r="G932" s="11"/>
    </row>
    <row r="933" spans="2:8" x14ac:dyDescent="0.25">
      <c r="C933" s="84"/>
      <c r="D933" s="13" t="s">
        <v>3</v>
      </c>
      <c r="E933" s="31">
        <f>IF(SUM(G921:G927)&gt;0,ROUND((SUM(G921:G927)+D910)/D910,2),0)</f>
        <v>9.94</v>
      </c>
      <c r="F933" s="10"/>
      <c r="G933" s="11"/>
    </row>
    <row r="934" spans="2:8" ht="25.5" x14ac:dyDescent="0.25">
      <c r="D934" s="32" t="s">
        <v>4</v>
      </c>
      <c r="E934" s="33">
        <f>SUM(E930:E933)-IF(VALUE(COUNTIF(E930:E933,"&gt;0"))=4,3,0)-IF(VALUE(COUNTIF(E930:E933,"&gt;0"))=3,2,0)-IF(VALUE(COUNTIF(E930:E933,"&gt;0"))=2,1,0)</f>
        <v>9.98</v>
      </c>
      <c r="F934" s="25"/>
    </row>
    <row r="935" spans="2:8" x14ac:dyDescent="0.25">
      <c r="E935" s="15"/>
    </row>
    <row r="936" spans="2:8" ht="25.5" x14ac:dyDescent="0.35">
      <c r="B936" s="22"/>
      <c r="C936" s="16" t="s">
        <v>23</v>
      </c>
      <c r="D936" s="96">
        <f>E934*D910</f>
        <v>160714.92600000001</v>
      </c>
      <c r="E936" s="96"/>
    </row>
    <row r="937" spans="2:8" ht="20.25" x14ac:dyDescent="0.3">
      <c r="C937" s="17" t="s">
        <v>8</v>
      </c>
      <c r="D937" s="85">
        <f>D936/D909</f>
        <v>539.3118322147651</v>
      </c>
      <c r="E937" s="85"/>
      <c r="G937" s="7"/>
      <c r="H937" s="47"/>
    </row>
    <row r="945" spans="2:8" ht="81.75" customHeight="1" x14ac:dyDescent="0.25"/>
    <row r="946" spans="2:8" ht="60.75" customHeight="1" x14ac:dyDescent="0.8">
      <c r="B946" s="97" t="s">
        <v>126</v>
      </c>
      <c r="C946" s="97"/>
      <c r="D946" s="97"/>
      <c r="E946" s="97"/>
      <c r="F946" s="97"/>
      <c r="G946" s="97"/>
      <c r="H946" s="97"/>
    </row>
    <row r="947" spans="2:8" ht="23.25" customHeight="1" x14ac:dyDescent="0.25">
      <c r="B947" s="98" t="s">
        <v>28</v>
      </c>
      <c r="C947" s="98"/>
      <c r="D947" s="98"/>
      <c r="E947" s="98"/>
      <c r="F947" s="98"/>
      <c r="G947" s="98"/>
    </row>
    <row r="948" spans="2:8" x14ac:dyDescent="0.25">
      <c r="C948" s="76"/>
      <c r="G948" s="7"/>
    </row>
    <row r="949" spans="2:8" ht="25.5" x14ac:dyDescent="0.25">
      <c r="C949" s="14" t="s">
        <v>5</v>
      </c>
      <c r="D949" s="6"/>
    </row>
    <row r="950" spans="2:8" ht="20.25" customHeight="1" x14ac:dyDescent="0.25">
      <c r="B950" s="10"/>
      <c r="C950" s="86" t="s">
        <v>15</v>
      </c>
      <c r="D950" s="89" t="s">
        <v>29</v>
      </c>
      <c r="E950" s="89"/>
      <c r="F950" s="89"/>
      <c r="G950" s="89"/>
      <c r="H950" s="39"/>
    </row>
    <row r="951" spans="2:8" ht="20.25" customHeight="1" x14ac:dyDescent="0.25">
      <c r="B951" s="10"/>
      <c r="C951" s="87"/>
      <c r="D951" s="89" t="s">
        <v>30</v>
      </c>
      <c r="E951" s="89"/>
      <c r="F951" s="89"/>
      <c r="G951" s="89"/>
      <c r="H951" s="39"/>
    </row>
    <row r="952" spans="2:8" ht="20.25" customHeight="1" x14ac:dyDescent="0.25">
      <c r="B952" s="10"/>
      <c r="C952" s="88"/>
      <c r="D952" s="89" t="s">
        <v>85</v>
      </c>
      <c r="E952" s="89"/>
      <c r="F952" s="89"/>
      <c r="G952" s="89"/>
      <c r="H952" s="39"/>
    </row>
    <row r="953" spans="2:8" x14ac:dyDescent="0.25">
      <c r="C953" s="34" t="s">
        <v>12</v>
      </c>
      <c r="D953" s="50">
        <v>2.5</v>
      </c>
      <c r="E953" s="48"/>
      <c r="F953" s="10"/>
    </row>
    <row r="954" spans="2:8" ht="23.25" customHeight="1" x14ac:dyDescent="0.25">
      <c r="C954" s="1" t="s">
        <v>9</v>
      </c>
      <c r="D954" s="51">
        <v>678</v>
      </c>
      <c r="E954" s="90" t="s">
        <v>16</v>
      </c>
      <c r="F954" s="91"/>
      <c r="G954" s="94">
        <f>D955/D954</f>
        <v>5.962536873156342</v>
      </c>
    </row>
    <row r="955" spans="2:8" x14ac:dyDescent="0.25">
      <c r="C955" s="1" t="s">
        <v>10</v>
      </c>
      <c r="D955" s="51">
        <v>4042.6</v>
      </c>
      <c r="E955" s="92"/>
      <c r="F955" s="93"/>
      <c r="G955" s="95"/>
    </row>
    <row r="956" spans="2:8" x14ac:dyDescent="0.25">
      <c r="C956" s="36"/>
      <c r="D956" s="37"/>
      <c r="E956" s="49"/>
    </row>
    <row r="957" spans="2:8" x14ac:dyDescent="0.3">
      <c r="C957" s="35" t="s">
        <v>7</v>
      </c>
      <c r="D957" s="73" t="s">
        <v>86</v>
      </c>
    </row>
    <row r="958" spans="2:8" x14ac:dyDescent="0.3">
      <c r="C958" s="35" t="s">
        <v>11</v>
      </c>
      <c r="D958" s="52">
        <v>50</v>
      </c>
    </row>
    <row r="959" spans="2:8" x14ac:dyDescent="0.3">
      <c r="C959" s="35" t="s">
        <v>13</v>
      </c>
      <c r="D959" s="61" t="s">
        <v>26</v>
      </c>
      <c r="E959" s="40"/>
    </row>
    <row r="960" spans="2:8" ht="24" thickBot="1" x14ac:dyDescent="0.3">
      <c r="C960" s="41"/>
      <c r="D960" s="41"/>
    </row>
    <row r="961" spans="2:8" ht="48" customHeight="1" thickBot="1" x14ac:dyDescent="0.3">
      <c r="B961" s="99" t="s">
        <v>17</v>
      </c>
      <c r="C961" s="100"/>
      <c r="D961" s="23" t="s">
        <v>20</v>
      </c>
      <c r="E961" s="101" t="s">
        <v>22</v>
      </c>
      <c r="F961" s="102"/>
      <c r="G961" s="2" t="s">
        <v>21</v>
      </c>
    </row>
    <row r="962" spans="2:8" ht="24" customHeight="1" thickBot="1" x14ac:dyDescent="0.3">
      <c r="B962" s="103" t="s">
        <v>67</v>
      </c>
      <c r="C962" s="104"/>
      <c r="D962" s="71">
        <v>81.680000000000007</v>
      </c>
      <c r="E962" s="53">
        <v>2.5</v>
      </c>
      <c r="F962" s="18" t="s">
        <v>24</v>
      </c>
      <c r="G962" s="26">
        <f t="shared" ref="G962:G970" si="22">D962*E962</f>
        <v>204.20000000000002</v>
      </c>
      <c r="H962" s="81"/>
    </row>
    <row r="963" spans="2:8" ht="23.25" customHeight="1" x14ac:dyDescent="0.25">
      <c r="B963" s="105" t="s">
        <v>18</v>
      </c>
      <c r="C963" s="106"/>
      <c r="D963" s="66">
        <v>210</v>
      </c>
      <c r="E963" s="66">
        <v>0.7</v>
      </c>
      <c r="F963" s="19" t="s">
        <v>25</v>
      </c>
      <c r="G963" s="27">
        <f t="shared" si="22"/>
        <v>147</v>
      </c>
      <c r="H963" s="81"/>
    </row>
    <row r="964" spans="2:8" ht="24" customHeight="1" thickBot="1" x14ac:dyDescent="0.3">
      <c r="B964" s="82" t="s">
        <v>19</v>
      </c>
      <c r="C964" s="83"/>
      <c r="D964" s="65">
        <v>880</v>
      </c>
      <c r="E964" s="65">
        <v>0.7</v>
      </c>
      <c r="F964" s="20" t="s">
        <v>25</v>
      </c>
      <c r="G964" s="28">
        <f t="shared" si="22"/>
        <v>616</v>
      </c>
      <c r="H964" s="81"/>
    </row>
    <row r="965" spans="2:8" ht="24" customHeight="1" thickBot="1" x14ac:dyDescent="0.3">
      <c r="B965" s="107" t="s">
        <v>38</v>
      </c>
      <c r="C965" s="108"/>
      <c r="D965" s="62">
        <v>1620</v>
      </c>
      <c r="E965" s="62">
        <v>0</v>
      </c>
      <c r="F965" s="24" t="s">
        <v>24</v>
      </c>
      <c r="G965" s="70">
        <f t="shared" si="22"/>
        <v>0</v>
      </c>
      <c r="H965" s="81"/>
    </row>
    <row r="966" spans="2:8" ht="23.25" customHeight="1" x14ac:dyDescent="0.25">
      <c r="B966" s="105" t="s">
        <v>39</v>
      </c>
      <c r="C966" s="106"/>
      <c r="D966" s="66">
        <v>23100</v>
      </c>
      <c r="E966" s="66">
        <v>2.5</v>
      </c>
      <c r="F966" s="19" t="s">
        <v>24</v>
      </c>
      <c r="G966" s="27">
        <f t="shared" si="22"/>
        <v>57750</v>
      </c>
      <c r="H966" s="81"/>
    </row>
    <row r="967" spans="2:8" ht="23.25" customHeight="1" x14ac:dyDescent="0.25">
      <c r="B967" s="79" t="s">
        <v>47</v>
      </c>
      <c r="C967" s="80"/>
      <c r="D967" s="63">
        <v>1014</v>
      </c>
      <c r="E967" s="63">
        <v>2.5</v>
      </c>
      <c r="F967" s="21" t="s">
        <v>24</v>
      </c>
      <c r="G967" s="29">
        <f t="shared" si="22"/>
        <v>2535</v>
      </c>
      <c r="H967" s="81"/>
    </row>
    <row r="968" spans="2:8" ht="23.25" customHeight="1" x14ac:dyDescent="0.25">
      <c r="B968" s="109" t="s">
        <v>41</v>
      </c>
      <c r="C968" s="110"/>
      <c r="D968" s="64">
        <v>18872</v>
      </c>
      <c r="E968" s="54">
        <v>0</v>
      </c>
      <c r="F968" s="21" t="s">
        <v>24</v>
      </c>
      <c r="G968" s="29">
        <f t="shared" si="22"/>
        <v>0</v>
      </c>
      <c r="H968" s="81"/>
    </row>
    <row r="969" spans="2:8" ht="23.25" customHeight="1" x14ac:dyDescent="0.25">
      <c r="B969" s="109" t="s">
        <v>42</v>
      </c>
      <c r="C969" s="110"/>
      <c r="D969" s="64">
        <v>4600</v>
      </c>
      <c r="E969" s="54">
        <v>0</v>
      </c>
      <c r="F969" s="21" t="s">
        <v>24</v>
      </c>
      <c r="G969" s="29">
        <f t="shared" si="22"/>
        <v>0</v>
      </c>
      <c r="H969" s="81"/>
    </row>
    <row r="970" spans="2:8" ht="23.25" customHeight="1" x14ac:dyDescent="0.25">
      <c r="B970" s="79" t="s">
        <v>43</v>
      </c>
      <c r="C970" s="80"/>
      <c r="D970" s="64">
        <v>944</v>
      </c>
      <c r="E970" s="54">
        <v>0</v>
      </c>
      <c r="F970" s="21"/>
      <c r="G970" s="29">
        <f t="shared" si="22"/>
        <v>0</v>
      </c>
      <c r="H970" s="81"/>
    </row>
    <row r="971" spans="2:8" x14ac:dyDescent="0.25">
      <c r="B971" s="109" t="s">
        <v>44</v>
      </c>
      <c r="C971" s="110"/>
      <c r="D971" s="64">
        <v>4300</v>
      </c>
      <c r="E971" s="54">
        <v>0</v>
      </c>
      <c r="F971" s="21" t="s">
        <v>24</v>
      </c>
      <c r="G971" s="29">
        <f>D971*E971</f>
        <v>0</v>
      </c>
      <c r="H971" s="81"/>
    </row>
    <row r="972" spans="2:8" ht="24" thickBot="1" x14ac:dyDescent="0.3">
      <c r="B972" s="82" t="s">
        <v>45</v>
      </c>
      <c r="C972" s="83"/>
      <c r="D972" s="65">
        <v>3100</v>
      </c>
      <c r="E972" s="65">
        <v>0</v>
      </c>
      <c r="F972" s="20" t="s">
        <v>24</v>
      </c>
      <c r="G972" s="30">
        <f>D972*E972</f>
        <v>0</v>
      </c>
      <c r="H972" s="81"/>
    </row>
    <row r="973" spans="2:8" x14ac:dyDescent="0.25">
      <c r="C973" s="3"/>
      <c r="D973" s="3"/>
      <c r="E973" s="4"/>
      <c r="F973" s="4"/>
      <c r="H973" s="44"/>
    </row>
    <row r="974" spans="2:8" ht="25.5" x14ac:dyDescent="0.25">
      <c r="C974" s="14" t="s">
        <v>14</v>
      </c>
      <c r="D974" s="6"/>
    </row>
    <row r="975" spans="2:8" ht="20.25" x14ac:dyDescent="0.25">
      <c r="C975" s="84" t="s">
        <v>6</v>
      </c>
      <c r="D975" s="75" t="s">
        <v>0</v>
      </c>
      <c r="E975" s="9">
        <f>IF(G962&gt;0, ROUND((G962+D955)/D955,2), 0)</f>
        <v>1.05</v>
      </c>
      <c r="F975" s="9"/>
      <c r="G975" s="10"/>
      <c r="H975" s="7"/>
    </row>
    <row r="976" spans="2:8" x14ac:dyDescent="0.25">
      <c r="C976" s="84"/>
      <c r="D976" s="75" t="s">
        <v>1</v>
      </c>
      <c r="E976" s="9">
        <f>IF(SUM(G963:G964)&gt;0,ROUND((G963+G964+D955)/D955,2),0)</f>
        <v>1.19</v>
      </c>
      <c r="F976" s="9"/>
      <c r="G976" s="11"/>
      <c r="H976" s="46"/>
    </row>
    <row r="977" spans="2:8" x14ac:dyDescent="0.25">
      <c r="C977" s="84"/>
      <c r="D977" s="75" t="s">
        <v>2</v>
      </c>
      <c r="E977" s="9">
        <f>IF(G965&gt;0,ROUND((G965+D955)/D955,2),0)</f>
        <v>0</v>
      </c>
      <c r="F977" s="12"/>
      <c r="G977" s="11"/>
    </row>
    <row r="978" spans="2:8" x14ac:dyDescent="0.25">
      <c r="C978" s="84"/>
      <c r="D978" s="13" t="s">
        <v>3</v>
      </c>
      <c r="E978" s="31">
        <f>IF(SUM(G966:G972)&gt;0,ROUND((SUM(G966:G972)+D955)/D955,2),0)</f>
        <v>15.91</v>
      </c>
      <c r="F978" s="10"/>
      <c r="G978" s="11"/>
    </row>
    <row r="979" spans="2:8" ht="25.5" x14ac:dyDescent="0.25">
      <c r="D979" s="32" t="s">
        <v>4</v>
      </c>
      <c r="E979" s="33">
        <f>SUM(E975:E978)-IF(VALUE(COUNTIF(E975:E978,"&gt;0"))=4,3,0)-IF(VALUE(COUNTIF(E975:E978,"&gt;0"))=3,2,0)-IF(VALUE(COUNTIF(E975:E978,"&gt;0"))=2,1,0)</f>
        <v>16.149999999999999</v>
      </c>
      <c r="F979" s="25"/>
    </row>
    <row r="980" spans="2:8" x14ac:dyDescent="0.25">
      <c r="E980" s="15"/>
    </row>
    <row r="981" spans="2:8" ht="25.5" x14ac:dyDescent="0.35">
      <c r="B981" s="22"/>
      <c r="C981" s="16" t="s">
        <v>23</v>
      </c>
      <c r="D981" s="96">
        <f>E979*D955</f>
        <v>65287.989999999991</v>
      </c>
      <c r="E981" s="96"/>
    </row>
    <row r="982" spans="2:8" ht="20.25" x14ac:dyDescent="0.3">
      <c r="C982" s="17" t="s">
        <v>8</v>
      </c>
      <c r="D982" s="85">
        <f>D981/D954</f>
        <v>96.294970501474907</v>
      </c>
      <c r="E982" s="85"/>
      <c r="G982" s="7"/>
      <c r="H982" s="47"/>
    </row>
    <row r="990" spans="2:8" ht="81.75" customHeight="1" x14ac:dyDescent="0.25"/>
    <row r="991" spans="2:8" ht="60.75" customHeight="1" x14ac:dyDescent="0.8">
      <c r="B991" s="97" t="s">
        <v>127</v>
      </c>
      <c r="C991" s="97"/>
      <c r="D991" s="97"/>
      <c r="E991" s="97"/>
      <c r="F991" s="97"/>
      <c r="G991" s="97"/>
      <c r="H991" s="97"/>
    </row>
    <row r="992" spans="2:8" ht="23.25" customHeight="1" x14ac:dyDescent="0.25">
      <c r="B992" s="98" t="s">
        <v>28</v>
      </c>
      <c r="C992" s="98"/>
      <c r="D992" s="98"/>
      <c r="E992" s="98"/>
      <c r="F992" s="98"/>
      <c r="G992" s="98"/>
    </row>
    <row r="993" spans="2:8" x14ac:dyDescent="0.25">
      <c r="C993" s="76"/>
      <c r="G993" s="7"/>
    </row>
    <row r="994" spans="2:8" ht="25.5" x14ac:dyDescent="0.25">
      <c r="C994" s="14" t="s">
        <v>5</v>
      </c>
      <c r="D994" s="6"/>
    </row>
    <row r="995" spans="2:8" ht="20.25" customHeight="1" x14ac:dyDescent="0.25">
      <c r="B995" s="10"/>
      <c r="C995" s="86" t="s">
        <v>15</v>
      </c>
      <c r="D995" s="89" t="s">
        <v>29</v>
      </c>
      <c r="E995" s="89"/>
      <c r="F995" s="89"/>
      <c r="G995" s="89"/>
      <c r="H995" s="39"/>
    </row>
    <row r="996" spans="2:8" ht="20.25" customHeight="1" x14ac:dyDescent="0.25">
      <c r="B996" s="10"/>
      <c r="C996" s="87"/>
      <c r="D996" s="89" t="s">
        <v>30</v>
      </c>
      <c r="E996" s="89"/>
      <c r="F996" s="89"/>
      <c r="G996" s="89"/>
      <c r="H996" s="39"/>
    </row>
    <row r="997" spans="2:8" ht="20.25" customHeight="1" x14ac:dyDescent="0.25">
      <c r="B997" s="10"/>
      <c r="C997" s="88"/>
      <c r="D997" s="89" t="s">
        <v>87</v>
      </c>
      <c r="E997" s="89"/>
      <c r="F997" s="89"/>
      <c r="G997" s="89"/>
      <c r="H997" s="39"/>
    </row>
    <row r="998" spans="2:8" x14ac:dyDescent="0.25">
      <c r="C998" s="34" t="s">
        <v>12</v>
      </c>
      <c r="D998" s="50">
        <v>2</v>
      </c>
      <c r="E998" s="48"/>
      <c r="F998" s="10"/>
    </row>
    <row r="999" spans="2:8" ht="23.25" customHeight="1" x14ac:dyDescent="0.25">
      <c r="C999" s="1" t="s">
        <v>9</v>
      </c>
      <c r="D999" s="51">
        <v>327</v>
      </c>
      <c r="E999" s="90" t="s">
        <v>16</v>
      </c>
      <c r="F999" s="91"/>
      <c r="G999" s="94">
        <f>D1000/D999</f>
        <v>20.409785932721711</v>
      </c>
    </row>
    <row r="1000" spans="2:8" x14ac:dyDescent="0.25">
      <c r="C1000" s="1" t="s">
        <v>10</v>
      </c>
      <c r="D1000" s="51">
        <v>6674</v>
      </c>
      <c r="E1000" s="92"/>
      <c r="F1000" s="93"/>
      <c r="G1000" s="95"/>
    </row>
    <row r="1001" spans="2:8" x14ac:dyDescent="0.25">
      <c r="C1001" s="36"/>
      <c r="D1001" s="37"/>
      <c r="E1001" s="49"/>
    </row>
    <row r="1002" spans="2:8" x14ac:dyDescent="0.3">
      <c r="C1002" s="35" t="s">
        <v>7</v>
      </c>
      <c r="D1002" s="73" t="s">
        <v>77</v>
      </c>
    </row>
    <row r="1003" spans="2:8" x14ac:dyDescent="0.3">
      <c r="C1003" s="35" t="s">
        <v>11</v>
      </c>
      <c r="D1003" s="52">
        <v>110</v>
      </c>
    </row>
    <row r="1004" spans="2:8" x14ac:dyDescent="0.3">
      <c r="C1004" s="35" t="s">
        <v>13</v>
      </c>
      <c r="D1004" s="61" t="s">
        <v>26</v>
      </c>
      <c r="E1004" s="40"/>
    </row>
    <row r="1005" spans="2:8" ht="24" thickBot="1" x14ac:dyDescent="0.3">
      <c r="C1005" s="41"/>
      <c r="D1005" s="41"/>
    </row>
    <row r="1006" spans="2:8" ht="48" customHeight="1" thickBot="1" x14ac:dyDescent="0.3">
      <c r="B1006" s="99" t="s">
        <v>17</v>
      </c>
      <c r="C1006" s="100"/>
      <c r="D1006" s="23" t="s">
        <v>20</v>
      </c>
      <c r="E1006" s="101" t="s">
        <v>22</v>
      </c>
      <c r="F1006" s="102"/>
      <c r="G1006" s="2" t="s">
        <v>21</v>
      </c>
    </row>
    <row r="1007" spans="2:8" ht="24" customHeight="1" thickBot="1" x14ac:dyDescent="0.3">
      <c r="B1007" s="103" t="s">
        <v>67</v>
      </c>
      <c r="C1007" s="104"/>
      <c r="D1007" s="71">
        <v>81.680000000000007</v>
      </c>
      <c r="E1007" s="53">
        <v>2</v>
      </c>
      <c r="F1007" s="18" t="s">
        <v>24</v>
      </c>
      <c r="G1007" s="26">
        <f t="shared" ref="G1007:G1015" si="23">D1007*E1007</f>
        <v>163.36000000000001</v>
      </c>
      <c r="H1007" s="81"/>
    </row>
    <row r="1008" spans="2:8" ht="23.25" customHeight="1" x14ac:dyDescent="0.25">
      <c r="B1008" s="105" t="s">
        <v>18</v>
      </c>
      <c r="C1008" s="106"/>
      <c r="D1008" s="66">
        <v>210</v>
      </c>
      <c r="E1008" s="66">
        <v>0.6</v>
      </c>
      <c r="F1008" s="19" t="s">
        <v>25</v>
      </c>
      <c r="G1008" s="27">
        <f t="shared" si="23"/>
        <v>126</v>
      </c>
      <c r="H1008" s="81"/>
    </row>
    <row r="1009" spans="2:8" ht="24" customHeight="1" thickBot="1" x14ac:dyDescent="0.3">
      <c r="B1009" s="82" t="s">
        <v>19</v>
      </c>
      <c r="C1009" s="83"/>
      <c r="D1009" s="65">
        <v>880</v>
      </c>
      <c r="E1009" s="65">
        <v>0.6</v>
      </c>
      <c r="F1009" s="20" t="s">
        <v>25</v>
      </c>
      <c r="G1009" s="28">
        <f t="shared" si="23"/>
        <v>528</v>
      </c>
      <c r="H1009" s="81"/>
    </row>
    <row r="1010" spans="2:8" ht="24" customHeight="1" thickBot="1" x14ac:dyDescent="0.3">
      <c r="B1010" s="107" t="s">
        <v>38</v>
      </c>
      <c r="C1010" s="108"/>
      <c r="D1010" s="62">
        <v>1620</v>
      </c>
      <c r="E1010" s="62">
        <v>0</v>
      </c>
      <c r="F1010" s="24" t="s">
        <v>24</v>
      </c>
      <c r="G1010" s="70">
        <f t="shared" si="23"/>
        <v>0</v>
      </c>
      <c r="H1010" s="81"/>
    </row>
    <row r="1011" spans="2:8" ht="23.25" customHeight="1" x14ac:dyDescent="0.25">
      <c r="B1011" s="105" t="s">
        <v>39</v>
      </c>
      <c r="C1011" s="106"/>
      <c r="D1011" s="66">
        <v>23100</v>
      </c>
      <c r="E1011" s="66">
        <v>2</v>
      </c>
      <c r="F1011" s="19" t="s">
        <v>24</v>
      </c>
      <c r="G1011" s="27">
        <f t="shared" si="23"/>
        <v>46200</v>
      </c>
      <c r="H1011" s="81"/>
    </row>
    <row r="1012" spans="2:8" ht="23.25" customHeight="1" x14ac:dyDescent="0.25">
      <c r="B1012" s="79" t="s">
        <v>47</v>
      </c>
      <c r="C1012" s="80"/>
      <c r="D1012" s="63">
        <v>1014</v>
      </c>
      <c r="E1012" s="63">
        <v>0</v>
      </c>
      <c r="F1012" s="21" t="s">
        <v>24</v>
      </c>
      <c r="G1012" s="29">
        <f t="shared" si="23"/>
        <v>0</v>
      </c>
      <c r="H1012" s="81"/>
    </row>
    <row r="1013" spans="2:8" ht="23.25" customHeight="1" x14ac:dyDescent="0.25">
      <c r="B1013" s="109" t="s">
        <v>41</v>
      </c>
      <c r="C1013" s="110"/>
      <c r="D1013" s="64">
        <v>18872</v>
      </c>
      <c r="E1013" s="54">
        <v>2</v>
      </c>
      <c r="F1013" s="21" t="s">
        <v>24</v>
      </c>
      <c r="G1013" s="29">
        <f t="shared" si="23"/>
        <v>37744</v>
      </c>
      <c r="H1013" s="81"/>
    </row>
    <row r="1014" spans="2:8" ht="23.25" customHeight="1" x14ac:dyDescent="0.25">
      <c r="B1014" s="109" t="s">
        <v>42</v>
      </c>
      <c r="C1014" s="110"/>
      <c r="D1014" s="64">
        <v>4600</v>
      </c>
      <c r="E1014" s="54">
        <v>2</v>
      </c>
      <c r="F1014" s="21" t="s">
        <v>24</v>
      </c>
      <c r="G1014" s="29">
        <f t="shared" si="23"/>
        <v>9200</v>
      </c>
      <c r="H1014" s="81"/>
    </row>
    <row r="1015" spans="2:8" ht="23.25" customHeight="1" x14ac:dyDescent="0.25">
      <c r="B1015" s="79" t="s">
        <v>43</v>
      </c>
      <c r="C1015" s="80"/>
      <c r="D1015" s="64">
        <v>944</v>
      </c>
      <c r="E1015" s="54">
        <v>2</v>
      </c>
      <c r="F1015" s="21"/>
      <c r="G1015" s="29">
        <f t="shared" si="23"/>
        <v>1888</v>
      </c>
      <c r="H1015" s="81"/>
    </row>
    <row r="1016" spans="2:8" x14ac:dyDescent="0.25">
      <c r="B1016" s="109" t="s">
        <v>44</v>
      </c>
      <c r="C1016" s="110"/>
      <c r="D1016" s="64">
        <v>4300</v>
      </c>
      <c r="E1016" s="54">
        <v>2</v>
      </c>
      <c r="F1016" s="21" t="s">
        <v>24</v>
      </c>
      <c r="G1016" s="29">
        <f>D1016*E1016</f>
        <v>8600</v>
      </c>
      <c r="H1016" s="81"/>
    </row>
    <row r="1017" spans="2:8" ht="24" thickBot="1" x14ac:dyDescent="0.3">
      <c r="B1017" s="82" t="s">
        <v>45</v>
      </c>
      <c r="C1017" s="83"/>
      <c r="D1017" s="65">
        <v>3100</v>
      </c>
      <c r="E1017" s="65">
        <v>20</v>
      </c>
      <c r="F1017" s="20" t="s">
        <v>24</v>
      </c>
      <c r="G1017" s="30">
        <f>D1017*E1017</f>
        <v>62000</v>
      </c>
      <c r="H1017" s="81"/>
    </row>
    <row r="1018" spans="2:8" x14ac:dyDescent="0.25">
      <c r="C1018" s="3"/>
      <c r="D1018" s="3"/>
      <c r="E1018" s="4"/>
      <c r="F1018" s="4"/>
      <c r="H1018" s="44"/>
    </row>
    <row r="1019" spans="2:8" ht="25.5" x14ac:dyDescent="0.25">
      <c r="C1019" s="14" t="s">
        <v>14</v>
      </c>
      <c r="D1019" s="6"/>
    </row>
    <row r="1020" spans="2:8" ht="20.25" x14ac:dyDescent="0.25">
      <c r="C1020" s="84" t="s">
        <v>6</v>
      </c>
      <c r="D1020" s="75" t="s">
        <v>0</v>
      </c>
      <c r="E1020" s="9">
        <f>IF(G1007&gt;0, ROUND((G1007+D1000)/D1000,2), 0)</f>
        <v>1.02</v>
      </c>
      <c r="F1020" s="9"/>
      <c r="G1020" s="10"/>
      <c r="H1020" s="7"/>
    </row>
    <row r="1021" spans="2:8" x14ac:dyDescent="0.25">
      <c r="C1021" s="84"/>
      <c r="D1021" s="75" t="s">
        <v>1</v>
      </c>
      <c r="E1021" s="9">
        <f>IF(SUM(G1008:G1009)&gt;0,ROUND((G1008+G1009+D1000)/D1000,2),0)</f>
        <v>1.1000000000000001</v>
      </c>
      <c r="F1021" s="9"/>
      <c r="G1021" s="11"/>
      <c r="H1021" s="46"/>
    </row>
    <row r="1022" spans="2:8" x14ac:dyDescent="0.25">
      <c r="C1022" s="84"/>
      <c r="D1022" s="75" t="s">
        <v>2</v>
      </c>
      <c r="E1022" s="9">
        <f>IF(G1010&gt;0,ROUND((G1010+D1000)/D1000,2),0)</f>
        <v>0</v>
      </c>
      <c r="F1022" s="12"/>
      <c r="G1022" s="11"/>
    </row>
    <row r="1023" spans="2:8" x14ac:dyDescent="0.25">
      <c r="C1023" s="84"/>
      <c r="D1023" s="13" t="s">
        <v>3</v>
      </c>
      <c r="E1023" s="31">
        <f>IF(SUM(G1011:G1017)&gt;0,ROUND((SUM(G1011:G1017)+D1000)/D1000,2),0)</f>
        <v>25.82</v>
      </c>
      <c r="F1023" s="10"/>
      <c r="G1023" s="11"/>
    </row>
    <row r="1024" spans="2:8" ht="25.5" x14ac:dyDescent="0.25">
      <c r="D1024" s="32" t="s">
        <v>4</v>
      </c>
      <c r="E1024" s="33">
        <f>SUM(E1020:E1023)-IF(VALUE(COUNTIF(E1020:E1023,"&gt;0"))=4,3,0)-IF(VALUE(COUNTIF(E1020:E1023,"&gt;0"))=3,2,0)-IF(VALUE(COUNTIF(E1020:E1023,"&gt;0"))=2,1,0)</f>
        <v>25.94</v>
      </c>
      <c r="F1024" s="25"/>
    </row>
    <row r="1025" spans="2:8" x14ac:dyDescent="0.25">
      <c r="E1025" s="15"/>
    </row>
    <row r="1026" spans="2:8" ht="25.5" x14ac:dyDescent="0.35">
      <c r="B1026" s="22"/>
      <c r="C1026" s="16" t="s">
        <v>23</v>
      </c>
      <c r="D1026" s="96">
        <f>E1024*D1000</f>
        <v>173123.56</v>
      </c>
      <c r="E1026" s="96"/>
    </row>
    <row r="1027" spans="2:8" ht="20.25" x14ac:dyDescent="0.3">
      <c r="C1027" s="17" t="s">
        <v>8</v>
      </c>
      <c r="D1027" s="85">
        <f>D1026/D999</f>
        <v>529.42984709480118</v>
      </c>
      <c r="E1027" s="85"/>
      <c r="G1027" s="7"/>
      <c r="H1027" s="47"/>
    </row>
    <row r="1035" spans="2:8" ht="85.5" customHeight="1" x14ac:dyDescent="0.25"/>
    <row r="1036" spans="2:8" ht="60.75" customHeight="1" x14ac:dyDescent="0.8">
      <c r="B1036" s="97" t="s">
        <v>128</v>
      </c>
      <c r="C1036" s="97"/>
      <c r="D1036" s="97"/>
      <c r="E1036" s="97"/>
      <c r="F1036" s="97"/>
      <c r="G1036" s="97"/>
      <c r="H1036" s="97"/>
    </row>
    <row r="1037" spans="2:8" ht="23.25" customHeight="1" x14ac:dyDescent="0.25">
      <c r="B1037" s="98" t="s">
        <v>28</v>
      </c>
      <c r="C1037" s="98"/>
      <c r="D1037" s="98"/>
      <c r="E1037" s="98"/>
      <c r="F1037" s="98"/>
      <c r="G1037" s="98"/>
    </row>
    <row r="1038" spans="2:8" x14ac:dyDescent="0.25">
      <c r="C1038" s="76"/>
      <c r="G1038" s="7"/>
    </row>
    <row r="1039" spans="2:8" ht="25.5" x14ac:dyDescent="0.25">
      <c r="C1039" s="14" t="s">
        <v>5</v>
      </c>
      <c r="D1039" s="6"/>
    </row>
    <row r="1040" spans="2:8" ht="20.25" customHeight="1" x14ac:dyDescent="0.25">
      <c r="B1040" s="10"/>
      <c r="C1040" s="86" t="s">
        <v>15</v>
      </c>
      <c r="D1040" s="89" t="s">
        <v>29</v>
      </c>
      <c r="E1040" s="89"/>
      <c r="F1040" s="89"/>
      <c r="G1040" s="89"/>
      <c r="H1040" s="39"/>
    </row>
    <row r="1041" spans="2:8" ht="20.25" customHeight="1" x14ac:dyDescent="0.25">
      <c r="B1041" s="10"/>
      <c r="C1041" s="87"/>
      <c r="D1041" s="89" t="s">
        <v>36</v>
      </c>
      <c r="E1041" s="89"/>
      <c r="F1041" s="89"/>
      <c r="G1041" s="89"/>
      <c r="H1041" s="39"/>
    </row>
    <row r="1042" spans="2:8" ht="20.25" customHeight="1" x14ac:dyDescent="0.25">
      <c r="B1042" s="10"/>
      <c r="C1042" s="88"/>
      <c r="D1042" s="89" t="s">
        <v>88</v>
      </c>
      <c r="E1042" s="89"/>
      <c r="F1042" s="89"/>
      <c r="G1042" s="89"/>
      <c r="H1042" s="39"/>
    </row>
    <row r="1043" spans="2:8" x14ac:dyDescent="0.25">
      <c r="C1043" s="34" t="s">
        <v>12</v>
      </c>
      <c r="D1043" s="50">
        <v>2.2000000000000002</v>
      </c>
      <c r="E1043" s="48"/>
      <c r="F1043" s="10"/>
    </row>
    <row r="1044" spans="2:8" ht="23.25" customHeight="1" x14ac:dyDescent="0.25">
      <c r="C1044" s="1" t="s">
        <v>9</v>
      </c>
      <c r="D1044" s="51">
        <v>211</v>
      </c>
      <c r="E1044" s="90" t="s">
        <v>16</v>
      </c>
      <c r="F1044" s="91"/>
      <c r="G1044" s="94">
        <f>D1045/D1044</f>
        <v>4.6601895734597152</v>
      </c>
    </row>
    <row r="1045" spans="2:8" x14ac:dyDescent="0.25">
      <c r="C1045" s="1" t="s">
        <v>10</v>
      </c>
      <c r="D1045" s="51">
        <v>983.3</v>
      </c>
      <c r="E1045" s="92"/>
      <c r="F1045" s="93"/>
      <c r="G1045" s="95"/>
    </row>
    <row r="1046" spans="2:8" x14ac:dyDescent="0.25">
      <c r="C1046" s="36"/>
      <c r="D1046" s="37"/>
      <c r="E1046" s="49"/>
    </row>
    <row r="1047" spans="2:8" x14ac:dyDescent="0.3">
      <c r="C1047" s="35" t="s">
        <v>7</v>
      </c>
      <c r="D1047" s="73" t="s">
        <v>82</v>
      </c>
    </row>
    <row r="1048" spans="2:8" x14ac:dyDescent="0.3">
      <c r="C1048" s="35" t="s">
        <v>11</v>
      </c>
      <c r="D1048" s="52">
        <v>55</v>
      </c>
    </row>
    <row r="1049" spans="2:8" x14ac:dyDescent="0.3">
      <c r="C1049" s="35" t="s">
        <v>13</v>
      </c>
      <c r="D1049" s="61" t="s">
        <v>27</v>
      </c>
      <c r="E1049" s="40"/>
    </row>
    <row r="1050" spans="2:8" ht="24" thickBot="1" x14ac:dyDescent="0.3">
      <c r="C1050" s="41"/>
      <c r="D1050" s="41"/>
    </row>
    <row r="1051" spans="2:8" ht="48" customHeight="1" thickBot="1" x14ac:dyDescent="0.3">
      <c r="B1051" s="99" t="s">
        <v>17</v>
      </c>
      <c r="C1051" s="100"/>
      <c r="D1051" s="23" t="s">
        <v>20</v>
      </c>
      <c r="E1051" s="101" t="s">
        <v>22</v>
      </c>
      <c r="F1051" s="102"/>
      <c r="G1051" s="2" t="s">
        <v>21</v>
      </c>
    </row>
    <row r="1052" spans="2:8" ht="24" customHeight="1" thickBot="1" x14ac:dyDescent="0.3">
      <c r="B1052" s="103" t="s">
        <v>67</v>
      </c>
      <c r="C1052" s="104"/>
      <c r="D1052" s="71">
        <v>81.680000000000007</v>
      </c>
      <c r="E1052" s="53">
        <v>2.2000000000000002</v>
      </c>
      <c r="F1052" s="18" t="s">
        <v>24</v>
      </c>
      <c r="G1052" s="26">
        <f t="shared" ref="G1052:G1060" si="24">D1052*E1052</f>
        <v>179.69600000000003</v>
      </c>
      <c r="H1052" s="81"/>
    </row>
    <row r="1053" spans="2:8" ht="23.25" customHeight="1" x14ac:dyDescent="0.25">
      <c r="B1053" s="105" t="s">
        <v>18</v>
      </c>
      <c r="C1053" s="106"/>
      <c r="D1053" s="66">
        <v>210</v>
      </c>
      <c r="E1053" s="66">
        <v>0.64</v>
      </c>
      <c r="F1053" s="19" t="s">
        <v>25</v>
      </c>
      <c r="G1053" s="27">
        <f t="shared" si="24"/>
        <v>134.4</v>
      </c>
      <c r="H1053" s="81"/>
    </row>
    <row r="1054" spans="2:8" ht="24" customHeight="1" thickBot="1" x14ac:dyDescent="0.3">
      <c r="B1054" s="82" t="s">
        <v>19</v>
      </c>
      <c r="C1054" s="83"/>
      <c r="D1054" s="65">
        <v>880</v>
      </c>
      <c r="E1054" s="65">
        <v>0.64</v>
      </c>
      <c r="F1054" s="20" t="s">
        <v>25</v>
      </c>
      <c r="G1054" s="28">
        <f t="shared" si="24"/>
        <v>563.20000000000005</v>
      </c>
      <c r="H1054" s="81"/>
    </row>
    <row r="1055" spans="2:8" ht="24" customHeight="1" thickBot="1" x14ac:dyDescent="0.3">
      <c r="B1055" s="107" t="s">
        <v>38</v>
      </c>
      <c r="C1055" s="108"/>
      <c r="D1055" s="62">
        <v>1620</v>
      </c>
      <c r="E1055" s="62">
        <v>0</v>
      </c>
      <c r="F1055" s="24" t="s">
        <v>24</v>
      </c>
      <c r="G1055" s="70">
        <f t="shared" si="24"/>
        <v>0</v>
      </c>
      <c r="H1055" s="81"/>
    </row>
    <row r="1056" spans="2:8" ht="23.25" customHeight="1" x14ac:dyDescent="0.25">
      <c r="B1056" s="105" t="s">
        <v>39</v>
      </c>
      <c r="C1056" s="106"/>
      <c r="D1056" s="66">
        <v>23100</v>
      </c>
      <c r="E1056" s="66">
        <v>0</v>
      </c>
      <c r="F1056" s="19" t="s">
        <v>24</v>
      </c>
      <c r="G1056" s="27">
        <f t="shared" si="24"/>
        <v>0</v>
      </c>
      <c r="H1056" s="81"/>
    </row>
    <row r="1057" spans="2:8" ht="23.25" customHeight="1" x14ac:dyDescent="0.25">
      <c r="B1057" s="79" t="s">
        <v>47</v>
      </c>
      <c r="C1057" s="80"/>
      <c r="D1057" s="63">
        <v>1014</v>
      </c>
      <c r="E1057" s="63">
        <v>0</v>
      </c>
      <c r="F1057" s="21" t="s">
        <v>24</v>
      </c>
      <c r="G1057" s="29">
        <f t="shared" si="24"/>
        <v>0</v>
      </c>
      <c r="H1057" s="81"/>
    </row>
    <row r="1058" spans="2:8" ht="23.25" customHeight="1" x14ac:dyDescent="0.25">
      <c r="B1058" s="109" t="s">
        <v>41</v>
      </c>
      <c r="C1058" s="110"/>
      <c r="D1058" s="64">
        <v>18872</v>
      </c>
      <c r="E1058" s="54">
        <v>0</v>
      </c>
      <c r="F1058" s="21" t="s">
        <v>24</v>
      </c>
      <c r="G1058" s="29">
        <f t="shared" si="24"/>
        <v>0</v>
      </c>
      <c r="H1058" s="81"/>
    </row>
    <row r="1059" spans="2:8" ht="23.25" customHeight="1" x14ac:dyDescent="0.25">
      <c r="B1059" s="109" t="s">
        <v>42</v>
      </c>
      <c r="C1059" s="110"/>
      <c r="D1059" s="64">
        <v>4600</v>
      </c>
      <c r="E1059" s="54">
        <v>0</v>
      </c>
      <c r="F1059" s="21" t="s">
        <v>24</v>
      </c>
      <c r="G1059" s="29">
        <f t="shared" si="24"/>
        <v>0</v>
      </c>
      <c r="H1059" s="81"/>
    </row>
    <row r="1060" spans="2:8" ht="23.25" customHeight="1" x14ac:dyDescent="0.25">
      <c r="B1060" s="79" t="s">
        <v>43</v>
      </c>
      <c r="C1060" s="80"/>
      <c r="D1060" s="64">
        <v>944</v>
      </c>
      <c r="E1060" s="54">
        <v>0</v>
      </c>
      <c r="F1060" s="21"/>
      <c r="G1060" s="29">
        <f t="shared" si="24"/>
        <v>0</v>
      </c>
      <c r="H1060" s="81"/>
    </row>
    <row r="1061" spans="2:8" x14ac:dyDescent="0.25">
      <c r="B1061" s="109" t="s">
        <v>44</v>
      </c>
      <c r="C1061" s="110"/>
      <c r="D1061" s="64">
        <v>4300</v>
      </c>
      <c r="E1061" s="54">
        <v>0</v>
      </c>
      <c r="F1061" s="21" t="s">
        <v>24</v>
      </c>
      <c r="G1061" s="29">
        <f>D1061*E1061</f>
        <v>0</v>
      </c>
      <c r="H1061" s="81"/>
    </row>
    <row r="1062" spans="2:8" ht="24" thickBot="1" x14ac:dyDescent="0.3">
      <c r="B1062" s="82" t="s">
        <v>45</v>
      </c>
      <c r="C1062" s="83"/>
      <c r="D1062" s="65">
        <v>3100</v>
      </c>
      <c r="E1062" s="65">
        <v>0</v>
      </c>
      <c r="F1062" s="20" t="s">
        <v>24</v>
      </c>
      <c r="G1062" s="30">
        <f>D1062*E1062</f>
        <v>0</v>
      </c>
      <c r="H1062" s="81"/>
    </row>
    <row r="1063" spans="2:8" x14ac:dyDescent="0.25">
      <c r="C1063" s="3"/>
      <c r="D1063" s="3"/>
      <c r="E1063" s="4"/>
      <c r="F1063" s="4"/>
      <c r="H1063" s="44"/>
    </row>
    <row r="1064" spans="2:8" ht="25.5" x14ac:dyDescent="0.25">
      <c r="C1064" s="14" t="s">
        <v>14</v>
      </c>
      <c r="D1064" s="6"/>
    </row>
    <row r="1065" spans="2:8" ht="20.25" x14ac:dyDescent="0.25">
      <c r="C1065" s="84" t="s">
        <v>6</v>
      </c>
      <c r="D1065" s="75" t="s">
        <v>0</v>
      </c>
      <c r="E1065" s="9">
        <f>IF(G1052&gt;0, ROUND((G1052+D1045)/D1045,2), 0)</f>
        <v>1.18</v>
      </c>
      <c r="F1065" s="9"/>
      <c r="G1065" s="10"/>
      <c r="H1065" s="7"/>
    </row>
    <row r="1066" spans="2:8" x14ac:dyDescent="0.25">
      <c r="C1066" s="84"/>
      <c r="D1066" s="75" t="s">
        <v>1</v>
      </c>
      <c r="E1066" s="9">
        <f>IF(SUM(G1053:G1054)&gt;0,ROUND((G1053+G1054+D1045)/D1045,2),0)</f>
        <v>1.71</v>
      </c>
      <c r="F1066" s="9"/>
      <c r="G1066" s="11"/>
      <c r="H1066" s="46"/>
    </row>
    <row r="1067" spans="2:8" x14ac:dyDescent="0.25">
      <c r="C1067" s="84"/>
      <c r="D1067" s="75" t="s">
        <v>2</v>
      </c>
      <c r="E1067" s="9">
        <f>IF(G1055&gt;0,ROUND((G1055+D1045)/D1045,2),0)</f>
        <v>0</v>
      </c>
      <c r="F1067" s="12"/>
      <c r="G1067" s="11"/>
    </row>
    <row r="1068" spans="2:8" x14ac:dyDescent="0.25">
      <c r="C1068" s="84"/>
      <c r="D1068" s="13" t="s">
        <v>3</v>
      </c>
      <c r="E1068" s="31">
        <f>IF(SUM(G1056:G1062)&gt;0,ROUND((SUM(G1056:G1062)+D1045)/D1045,2),0)</f>
        <v>0</v>
      </c>
      <c r="F1068" s="10"/>
      <c r="G1068" s="11"/>
    </row>
    <row r="1069" spans="2:8" ht="25.5" x14ac:dyDescent="0.25">
      <c r="D1069" s="32" t="s">
        <v>4</v>
      </c>
      <c r="E1069" s="33">
        <f>SUM(E1065:E1068)-IF(VALUE(COUNTIF(E1065:E1068,"&gt;0"))=4,3,0)-IF(VALUE(COUNTIF(E1065:E1068,"&gt;0"))=3,2,0)-IF(VALUE(COUNTIF(E1065:E1068,"&gt;0"))=2,1,0)</f>
        <v>1.8899999999999997</v>
      </c>
      <c r="F1069" s="25"/>
    </row>
    <row r="1070" spans="2:8" x14ac:dyDescent="0.25">
      <c r="E1070" s="15"/>
    </row>
    <row r="1071" spans="2:8" ht="25.5" x14ac:dyDescent="0.35">
      <c r="B1071" s="22"/>
      <c r="C1071" s="16" t="s">
        <v>23</v>
      </c>
      <c r="D1071" s="96">
        <f>E1069*D1045</f>
        <v>1858.4369999999997</v>
      </c>
      <c r="E1071" s="96"/>
    </row>
    <row r="1072" spans="2:8" ht="20.25" x14ac:dyDescent="0.3">
      <c r="C1072" s="17" t="s">
        <v>8</v>
      </c>
      <c r="D1072" s="85">
        <f>D1071/D1044</f>
        <v>8.8077582938388606</v>
      </c>
      <c r="E1072" s="85"/>
      <c r="G1072" s="7"/>
      <c r="H1072" s="47"/>
    </row>
    <row r="1080" spans="2:8" ht="80.25" customHeight="1" x14ac:dyDescent="0.25"/>
    <row r="1081" spans="2:8" ht="60.75" customHeight="1" x14ac:dyDescent="0.8">
      <c r="B1081" s="97" t="s">
        <v>129</v>
      </c>
      <c r="C1081" s="97"/>
      <c r="D1081" s="97"/>
      <c r="E1081" s="97"/>
      <c r="F1081" s="97"/>
      <c r="G1081" s="97"/>
      <c r="H1081" s="97"/>
    </row>
    <row r="1082" spans="2:8" ht="23.25" customHeight="1" x14ac:dyDescent="0.25">
      <c r="B1082" s="98" t="s">
        <v>28</v>
      </c>
      <c r="C1082" s="98"/>
      <c r="D1082" s="98"/>
      <c r="E1082" s="98"/>
      <c r="F1082" s="98"/>
      <c r="G1082" s="98"/>
    </row>
    <row r="1083" spans="2:8" x14ac:dyDescent="0.25">
      <c r="C1083" s="76"/>
      <c r="G1083" s="7"/>
    </row>
    <row r="1084" spans="2:8" ht="25.5" x14ac:dyDescent="0.25">
      <c r="C1084" s="14" t="s">
        <v>5</v>
      </c>
      <c r="D1084" s="6"/>
    </row>
    <row r="1085" spans="2:8" ht="20.25" customHeight="1" x14ac:dyDescent="0.25">
      <c r="B1085" s="10"/>
      <c r="C1085" s="86" t="s">
        <v>15</v>
      </c>
      <c r="D1085" s="89" t="s">
        <v>29</v>
      </c>
      <c r="E1085" s="89"/>
      <c r="F1085" s="89"/>
      <c r="G1085" s="89"/>
      <c r="H1085" s="39"/>
    </row>
    <row r="1086" spans="2:8" ht="20.25" customHeight="1" x14ac:dyDescent="0.25">
      <c r="B1086" s="10"/>
      <c r="C1086" s="87"/>
      <c r="D1086" s="89" t="s">
        <v>36</v>
      </c>
      <c r="E1086" s="89"/>
      <c r="F1086" s="89"/>
      <c r="G1086" s="89"/>
      <c r="H1086" s="39"/>
    </row>
    <row r="1087" spans="2:8" ht="20.25" customHeight="1" x14ac:dyDescent="0.25">
      <c r="B1087" s="10"/>
      <c r="C1087" s="88"/>
      <c r="D1087" s="89" t="s">
        <v>89</v>
      </c>
      <c r="E1087" s="89"/>
      <c r="F1087" s="89"/>
      <c r="G1087" s="89"/>
      <c r="H1087" s="39"/>
    </row>
    <row r="1088" spans="2:8" x14ac:dyDescent="0.25">
      <c r="C1088" s="34" t="s">
        <v>12</v>
      </c>
      <c r="D1088" s="50">
        <v>5</v>
      </c>
      <c r="E1088" s="48"/>
      <c r="F1088" s="10"/>
    </row>
    <row r="1089" spans="2:8" ht="23.25" customHeight="1" x14ac:dyDescent="0.25">
      <c r="C1089" s="1" t="s">
        <v>9</v>
      </c>
      <c r="D1089" s="51">
        <v>128</v>
      </c>
      <c r="E1089" s="90" t="s">
        <v>16</v>
      </c>
      <c r="F1089" s="91"/>
      <c r="G1089" s="94">
        <f>D1090/D1089</f>
        <v>19.143750000000001</v>
      </c>
    </row>
    <row r="1090" spans="2:8" x14ac:dyDescent="0.25">
      <c r="C1090" s="1" t="s">
        <v>10</v>
      </c>
      <c r="D1090" s="51">
        <v>2450.4</v>
      </c>
      <c r="E1090" s="92"/>
      <c r="F1090" s="93"/>
      <c r="G1090" s="95"/>
    </row>
    <row r="1091" spans="2:8" x14ac:dyDescent="0.25">
      <c r="C1091" s="36"/>
      <c r="D1091" s="37"/>
      <c r="E1091" s="49"/>
    </row>
    <row r="1092" spans="2:8" x14ac:dyDescent="0.3">
      <c r="C1092" s="35" t="s">
        <v>7</v>
      </c>
      <c r="D1092" s="73" t="s">
        <v>90</v>
      </c>
    </row>
    <row r="1093" spans="2:8" x14ac:dyDescent="0.3">
      <c r="C1093" s="35" t="s">
        <v>11</v>
      </c>
      <c r="D1093" s="52">
        <v>85</v>
      </c>
    </row>
    <row r="1094" spans="2:8" x14ac:dyDescent="0.3">
      <c r="C1094" s="35" t="s">
        <v>13</v>
      </c>
      <c r="D1094" s="61" t="s">
        <v>27</v>
      </c>
      <c r="E1094" s="40"/>
    </row>
    <row r="1095" spans="2:8" ht="24" thickBot="1" x14ac:dyDescent="0.3">
      <c r="C1095" s="41"/>
      <c r="D1095" s="41"/>
    </row>
    <row r="1096" spans="2:8" ht="48" customHeight="1" thickBot="1" x14ac:dyDescent="0.3">
      <c r="B1096" s="99" t="s">
        <v>17</v>
      </c>
      <c r="C1096" s="100"/>
      <c r="D1096" s="23" t="s">
        <v>20</v>
      </c>
      <c r="E1096" s="101" t="s">
        <v>22</v>
      </c>
      <c r="F1096" s="102"/>
      <c r="G1096" s="2" t="s">
        <v>21</v>
      </c>
    </row>
    <row r="1097" spans="2:8" ht="24" customHeight="1" thickBot="1" x14ac:dyDescent="0.3">
      <c r="B1097" s="103" t="s">
        <v>67</v>
      </c>
      <c r="C1097" s="104"/>
      <c r="D1097" s="71">
        <v>81.680000000000007</v>
      </c>
      <c r="E1097" s="53">
        <v>5</v>
      </c>
      <c r="F1097" s="18" t="s">
        <v>24</v>
      </c>
      <c r="G1097" s="26">
        <f t="shared" ref="G1097:G1105" si="25">D1097*E1097</f>
        <v>408.40000000000003</v>
      </c>
      <c r="H1097" s="81"/>
    </row>
    <row r="1098" spans="2:8" ht="23.25" customHeight="1" x14ac:dyDescent="0.25">
      <c r="B1098" s="105" t="s">
        <v>18</v>
      </c>
      <c r="C1098" s="106"/>
      <c r="D1098" s="66">
        <v>210</v>
      </c>
      <c r="E1098" s="66">
        <v>1.2</v>
      </c>
      <c r="F1098" s="19" t="s">
        <v>25</v>
      </c>
      <c r="G1098" s="27">
        <f t="shared" si="25"/>
        <v>252</v>
      </c>
      <c r="H1098" s="81"/>
    </row>
    <row r="1099" spans="2:8" ht="24" customHeight="1" thickBot="1" x14ac:dyDescent="0.3">
      <c r="B1099" s="82" t="s">
        <v>19</v>
      </c>
      <c r="C1099" s="83"/>
      <c r="D1099" s="65">
        <v>880</v>
      </c>
      <c r="E1099" s="65">
        <v>1.2</v>
      </c>
      <c r="F1099" s="20" t="s">
        <v>25</v>
      </c>
      <c r="G1099" s="28">
        <f t="shared" si="25"/>
        <v>1056</v>
      </c>
      <c r="H1099" s="81"/>
    </row>
    <row r="1100" spans="2:8" ht="24" customHeight="1" thickBot="1" x14ac:dyDescent="0.3">
      <c r="B1100" s="107" t="s">
        <v>38</v>
      </c>
      <c r="C1100" s="108"/>
      <c r="D1100" s="62">
        <v>1620</v>
      </c>
      <c r="E1100" s="62">
        <v>0</v>
      </c>
      <c r="F1100" s="24" t="s">
        <v>24</v>
      </c>
      <c r="G1100" s="70">
        <f t="shared" si="25"/>
        <v>0</v>
      </c>
      <c r="H1100" s="81"/>
    </row>
    <row r="1101" spans="2:8" ht="23.25" customHeight="1" x14ac:dyDescent="0.25">
      <c r="B1101" s="105" t="s">
        <v>39</v>
      </c>
      <c r="C1101" s="106"/>
      <c r="D1101" s="66">
        <v>23100</v>
      </c>
      <c r="E1101" s="66">
        <v>0</v>
      </c>
      <c r="F1101" s="19" t="s">
        <v>24</v>
      </c>
      <c r="G1101" s="27">
        <f t="shared" si="25"/>
        <v>0</v>
      </c>
      <c r="H1101" s="81"/>
    </row>
    <row r="1102" spans="2:8" ht="23.25" customHeight="1" x14ac:dyDescent="0.25">
      <c r="B1102" s="79" t="s">
        <v>47</v>
      </c>
      <c r="C1102" s="80"/>
      <c r="D1102" s="63">
        <v>1014</v>
      </c>
      <c r="E1102" s="63">
        <v>0</v>
      </c>
      <c r="F1102" s="21" t="s">
        <v>24</v>
      </c>
      <c r="G1102" s="29">
        <f t="shared" si="25"/>
        <v>0</v>
      </c>
      <c r="H1102" s="81"/>
    </row>
    <row r="1103" spans="2:8" ht="23.25" customHeight="1" x14ac:dyDescent="0.25">
      <c r="B1103" s="109" t="s">
        <v>41</v>
      </c>
      <c r="C1103" s="110"/>
      <c r="D1103" s="64">
        <v>18872</v>
      </c>
      <c r="E1103" s="54">
        <v>0</v>
      </c>
      <c r="F1103" s="21" t="s">
        <v>24</v>
      </c>
      <c r="G1103" s="29">
        <f t="shared" si="25"/>
        <v>0</v>
      </c>
      <c r="H1103" s="81"/>
    </row>
    <row r="1104" spans="2:8" ht="23.25" customHeight="1" x14ac:dyDescent="0.25">
      <c r="B1104" s="109" t="s">
        <v>42</v>
      </c>
      <c r="C1104" s="110"/>
      <c r="D1104" s="64">
        <v>4600</v>
      </c>
      <c r="E1104" s="54">
        <v>0</v>
      </c>
      <c r="F1104" s="21" t="s">
        <v>24</v>
      </c>
      <c r="G1104" s="29">
        <f t="shared" si="25"/>
        <v>0</v>
      </c>
      <c r="H1104" s="81"/>
    </row>
    <row r="1105" spans="2:8" ht="23.25" customHeight="1" x14ac:dyDescent="0.25">
      <c r="B1105" s="79" t="s">
        <v>43</v>
      </c>
      <c r="C1105" s="80"/>
      <c r="D1105" s="64">
        <v>944</v>
      </c>
      <c r="E1105" s="54">
        <v>0</v>
      </c>
      <c r="F1105" s="21"/>
      <c r="G1105" s="29">
        <f t="shared" si="25"/>
        <v>0</v>
      </c>
      <c r="H1105" s="81"/>
    </row>
    <row r="1106" spans="2:8" x14ac:dyDescent="0.25">
      <c r="B1106" s="109" t="s">
        <v>44</v>
      </c>
      <c r="C1106" s="110"/>
      <c r="D1106" s="64">
        <v>4300</v>
      </c>
      <c r="E1106" s="54">
        <v>0</v>
      </c>
      <c r="F1106" s="21" t="s">
        <v>24</v>
      </c>
      <c r="G1106" s="29">
        <f>D1106*E1106</f>
        <v>0</v>
      </c>
      <c r="H1106" s="81"/>
    </row>
    <row r="1107" spans="2:8" ht="24" thickBot="1" x14ac:dyDescent="0.3">
      <c r="B1107" s="82" t="s">
        <v>45</v>
      </c>
      <c r="C1107" s="83"/>
      <c r="D1107" s="65">
        <v>3100</v>
      </c>
      <c r="E1107" s="65">
        <v>0</v>
      </c>
      <c r="F1107" s="20" t="s">
        <v>24</v>
      </c>
      <c r="G1107" s="30">
        <f>D1107*E1107</f>
        <v>0</v>
      </c>
      <c r="H1107" s="81"/>
    </row>
    <row r="1108" spans="2:8" x14ac:dyDescent="0.25">
      <c r="C1108" s="3"/>
      <c r="D1108" s="3"/>
      <c r="E1108" s="4"/>
      <c r="F1108" s="4"/>
      <c r="H1108" s="44"/>
    </row>
    <row r="1109" spans="2:8" ht="25.5" x14ac:dyDescent="0.25">
      <c r="C1109" s="14" t="s">
        <v>14</v>
      </c>
      <c r="D1109" s="6"/>
    </row>
    <row r="1110" spans="2:8" ht="20.25" x14ac:dyDescent="0.25">
      <c r="C1110" s="84" t="s">
        <v>6</v>
      </c>
      <c r="D1110" s="75" t="s">
        <v>0</v>
      </c>
      <c r="E1110" s="9">
        <f>IF(G1097&gt;0, ROUND((G1097+D1090)/D1090,2), 0)</f>
        <v>1.17</v>
      </c>
      <c r="F1110" s="9"/>
      <c r="G1110" s="10"/>
      <c r="H1110" s="7"/>
    </row>
    <row r="1111" spans="2:8" x14ac:dyDescent="0.25">
      <c r="C1111" s="84"/>
      <c r="D1111" s="75" t="s">
        <v>1</v>
      </c>
      <c r="E1111" s="9">
        <f>IF(SUM(G1098:G1099)&gt;0,ROUND((G1098+G1099+D1090)/D1090,2),0)</f>
        <v>1.53</v>
      </c>
      <c r="F1111" s="9"/>
      <c r="G1111" s="11"/>
      <c r="H1111" s="46"/>
    </row>
    <row r="1112" spans="2:8" x14ac:dyDescent="0.25">
      <c r="C1112" s="84"/>
      <c r="D1112" s="75" t="s">
        <v>2</v>
      </c>
      <c r="E1112" s="9">
        <f>IF(G1100&gt;0,ROUND((G1100+D1090)/D1090,2),0)</f>
        <v>0</v>
      </c>
      <c r="F1112" s="12"/>
      <c r="G1112" s="11"/>
    </row>
    <row r="1113" spans="2:8" x14ac:dyDescent="0.25">
      <c r="C1113" s="84"/>
      <c r="D1113" s="13" t="s">
        <v>3</v>
      </c>
      <c r="E1113" s="31">
        <f>IF(SUM(G1101:G1107)&gt;0,ROUND((SUM(G1101:G1107)+D1090)/D1090,2),0)</f>
        <v>0</v>
      </c>
      <c r="F1113" s="10"/>
      <c r="G1113" s="11"/>
    </row>
    <row r="1114" spans="2:8" ht="25.5" x14ac:dyDescent="0.25">
      <c r="D1114" s="32" t="s">
        <v>4</v>
      </c>
      <c r="E1114" s="33">
        <f>SUM(E1110:E1113)-IF(VALUE(COUNTIF(E1110:E1113,"&gt;0"))=4,3,0)-IF(VALUE(COUNTIF(E1110:E1113,"&gt;0"))=3,2,0)-IF(VALUE(COUNTIF(E1110:E1113,"&gt;0"))=2,1,0)</f>
        <v>1.7000000000000002</v>
      </c>
      <c r="F1114" s="25"/>
    </row>
    <row r="1115" spans="2:8" x14ac:dyDescent="0.25">
      <c r="E1115" s="15"/>
    </row>
    <row r="1116" spans="2:8" ht="25.5" x14ac:dyDescent="0.35">
      <c r="B1116" s="22"/>
      <c r="C1116" s="16" t="s">
        <v>23</v>
      </c>
      <c r="D1116" s="96">
        <f>E1114*D1090</f>
        <v>4165.68</v>
      </c>
      <c r="E1116" s="96"/>
    </row>
    <row r="1117" spans="2:8" ht="20.25" x14ac:dyDescent="0.3">
      <c r="C1117" s="17" t="s">
        <v>8</v>
      </c>
      <c r="D1117" s="85">
        <f>D1116/D1089</f>
        <v>32.544375000000002</v>
      </c>
      <c r="E1117" s="85"/>
      <c r="G1117" s="7"/>
      <c r="H1117" s="47"/>
    </row>
    <row r="1126" spans="2:8" ht="60.75" customHeight="1" x14ac:dyDescent="0.8">
      <c r="B1126" s="97" t="s">
        <v>130</v>
      </c>
      <c r="C1126" s="97"/>
      <c r="D1126" s="97"/>
      <c r="E1126" s="97"/>
      <c r="F1126" s="97"/>
      <c r="G1126" s="97"/>
      <c r="H1126" s="97"/>
    </row>
    <row r="1127" spans="2:8" ht="23.25" customHeight="1" x14ac:dyDescent="0.25">
      <c r="B1127" s="98" t="s">
        <v>28</v>
      </c>
      <c r="C1127" s="98"/>
      <c r="D1127" s="98"/>
      <c r="E1127" s="98"/>
      <c r="F1127" s="98"/>
      <c r="G1127" s="98"/>
    </row>
    <row r="1128" spans="2:8" x14ac:dyDescent="0.25">
      <c r="C1128" s="76"/>
      <c r="G1128" s="7"/>
    </row>
    <row r="1129" spans="2:8" ht="25.5" x14ac:dyDescent="0.25">
      <c r="C1129" s="14" t="s">
        <v>5</v>
      </c>
      <c r="D1129" s="6"/>
    </row>
    <row r="1130" spans="2:8" ht="20.25" customHeight="1" x14ac:dyDescent="0.25">
      <c r="B1130" s="10"/>
      <c r="C1130" s="86" t="s">
        <v>15</v>
      </c>
      <c r="D1130" s="89" t="s">
        <v>29</v>
      </c>
      <c r="E1130" s="89"/>
      <c r="F1130" s="89"/>
      <c r="G1130" s="89"/>
      <c r="H1130" s="39"/>
    </row>
    <row r="1131" spans="2:8" ht="20.25" customHeight="1" x14ac:dyDescent="0.25">
      <c r="B1131" s="10"/>
      <c r="C1131" s="87"/>
      <c r="D1131" s="89" t="s">
        <v>36</v>
      </c>
      <c r="E1131" s="89"/>
      <c r="F1131" s="89"/>
      <c r="G1131" s="89"/>
      <c r="H1131" s="39"/>
    </row>
    <row r="1132" spans="2:8" ht="20.25" customHeight="1" x14ac:dyDescent="0.25">
      <c r="B1132" s="10"/>
      <c r="C1132" s="88"/>
      <c r="D1132" s="89" t="s">
        <v>92</v>
      </c>
      <c r="E1132" s="89"/>
      <c r="F1132" s="89"/>
      <c r="G1132" s="89"/>
      <c r="H1132" s="39"/>
    </row>
    <row r="1133" spans="2:8" x14ac:dyDescent="0.25">
      <c r="C1133" s="34" t="s">
        <v>12</v>
      </c>
      <c r="D1133" s="50">
        <v>5</v>
      </c>
      <c r="E1133" s="48"/>
      <c r="F1133" s="10"/>
    </row>
    <row r="1134" spans="2:8" ht="23.25" customHeight="1" x14ac:dyDescent="0.25">
      <c r="C1134" s="1" t="s">
        <v>9</v>
      </c>
      <c r="D1134" s="51">
        <v>127</v>
      </c>
      <c r="E1134" s="90" t="s">
        <v>16</v>
      </c>
      <c r="F1134" s="91"/>
      <c r="G1134" s="94">
        <f>D1135/D1134</f>
        <v>16.376377952755906</v>
      </c>
    </row>
    <row r="1135" spans="2:8" x14ac:dyDescent="0.25">
      <c r="C1135" s="1" t="s">
        <v>10</v>
      </c>
      <c r="D1135" s="51">
        <v>2079.8000000000002</v>
      </c>
      <c r="E1135" s="92"/>
      <c r="F1135" s="93"/>
      <c r="G1135" s="95"/>
    </row>
    <row r="1136" spans="2:8" x14ac:dyDescent="0.25">
      <c r="C1136" s="36"/>
      <c r="D1136" s="37"/>
      <c r="E1136" s="49"/>
    </row>
    <row r="1137" spans="2:8" x14ac:dyDescent="0.3">
      <c r="C1137" s="35" t="s">
        <v>7</v>
      </c>
      <c r="D1137" s="73" t="s">
        <v>90</v>
      </c>
    </row>
    <row r="1138" spans="2:8" x14ac:dyDescent="0.3">
      <c r="C1138" s="35" t="s">
        <v>11</v>
      </c>
      <c r="D1138" s="52">
        <v>85</v>
      </c>
    </row>
    <row r="1139" spans="2:8" x14ac:dyDescent="0.3">
      <c r="C1139" s="35" t="s">
        <v>13</v>
      </c>
      <c r="D1139" s="61" t="s">
        <v>27</v>
      </c>
      <c r="E1139" s="40"/>
    </row>
    <row r="1140" spans="2:8" ht="24" thickBot="1" x14ac:dyDescent="0.3">
      <c r="C1140" s="41"/>
      <c r="D1140" s="41"/>
    </row>
    <row r="1141" spans="2:8" ht="48" customHeight="1" thickBot="1" x14ac:dyDescent="0.3">
      <c r="B1141" s="99" t="s">
        <v>17</v>
      </c>
      <c r="C1141" s="100"/>
      <c r="D1141" s="23" t="s">
        <v>20</v>
      </c>
      <c r="E1141" s="101" t="s">
        <v>22</v>
      </c>
      <c r="F1141" s="102"/>
      <c r="G1141" s="2" t="s">
        <v>21</v>
      </c>
    </row>
    <row r="1142" spans="2:8" ht="24" customHeight="1" thickBot="1" x14ac:dyDescent="0.3">
      <c r="B1142" s="103" t="s">
        <v>67</v>
      </c>
      <c r="C1142" s="104"/>
      <c r="D1142" s="71">
        <v>81.680000000000007</v>
      </c>
      <c r="E1142" s="53">
        <v>5</v>
      </c>
      <c r="F1142" s="18" t="s">
        <v>24</v>
      </c>
      <c r="G1142" s="26">
        <f t="shared" ref="G1142:G1150" si="26">D1142*E1142</f>
        <v>408.40000000000003</v>
      </c>
      <c r="H1142" s="81"/>
    </row>
    <row r="1143" spans="2:8" ht="23.25" customHeight="1" x14ac:dyDescent="0.25">
      <c r="B1143" s="105" t="s">
        <v>18</v>
      </c>
      <c r="C1143" s="106"/>
      <c r="D1143" s="66">
        <v>210</v>
      </c>
      <c r="E1143" s="66">
        <v>1.2</v>
      </c>
      <c r="F1143" s="19" t="s">
        <v>25</v>
      </c>
      <c r="G1143" s="27">
        <f t="shared" si="26"/>
        <v>252</v>
      </c>
      <c r="H1143" s="81"/>
    </row>
    <row r="1144" spans="2:8" ht="24" customHeight="1" thickBot="1" x14ac:dyDescent="0.3">
      <c r="B1144" s="82" t="s">
        <v>19</v>
      </c>
      <c r="C1144" s="83"/>
      <c r="D1144" s="65">
        <v>880</v>
      </c>
      <c r="E1144" s="65">
        <v>1.2</v>
      </c>
      <c r="F1144" s="20" t="s">
        <v>25</v>
      </c>
      <c r="G1144" s="28">
        <f t="shared" si="26"/>
        <v>1056</v>
      </c>
      <c r="H1144" s="81"/>
    </row>
    <row r="1145" spans="2:8" ht="24" customHeight="1" thickBot="1" x14ac:dyDescent="0.3">
      <c r="B1145" s="107" t="s">
        <v>38</v>
      </c>
      <c r="C1145" s="108"/>
      <c r="D1145" s="62">
        <v>1620</v>
      </c>
      <c r="E1145" s="62">
        <v>0</v>
      </c>
      <c r="F1145" s="24" t="s">
        <v>24</v>
      </c>
      <c r="G1145" s="70">
        <f t="shared" si="26"/>
        <v>0</v>
      </c>
      <c r="H1145" s="81"/>
    </row>
    <row r="1146" spans="2:8" ht="23.25" customHeight="1" x14ac:dyDescent="0.25">
      <c r="B1146" s="105" t="s">
        <v>39</v>
      </c>
      <c r="C1146" s="106"/>
      <c r="D1146" s="66">
        <v>23100</v>
      </c>
      <c r="E1146" s="66">
        <v>0</v>
      </c>
      <c r="F1146" s="19" t="s">
        <v>24</v>
      </c>
      <c r="G1146" s="27">
        <f t="shared" si="26"/>
        <v>0</v>
      </c>
      <c r="H1146" s="81"/>
    </row>
    <row r="1147" spans="2:8" ht="23.25" customHeight="1" x14ac:dyDescent="0.25">
      <c r="B1147" s="79" t="s">
        <v>47</v>
      </c>
      <c r="C1147" s="80"/>
      <c r="D1147" s="63">
        <v>1014</v>
      </c>
      <c r="E1147" s="63">
        <v>0</v>
      </c>
      <c r="F1147" s="21" t="s">
        <v>24</v>
      </c>
      <c r="G1147" s="29">
        <f t="shared" si="26"/>
        <v>0</v>
      </c>
      <c r="H1147" s="81"/>
    </row>
    <row r="1148" spans="2:8" ht="23.25" customHeight="1" x14ac:dyDescent="0.25">
      <c r="B1148" s="109" t="s">
        <v>41</v>
      </c>
      <c r="C1148" s="110"/>
      <c r="D1148" s="64">
        <v>18872</v>
      </c>
      <c r="E1148" s="54">
        <v>0</v>
      </c>
      <c r="F1148" s="21" t="s">
        <v>24</v>
      </c>
      <c r="G1148" s="29">
        <f t="shared" si="26"/>
        <v>0</v>
      </c>
      <c r="H1148" s="81"/>
    </row>
    <row r="1149" spans="2:8" ht="23.25" customHeight="1" x14ac:dyDescent="0.25">
      <c r="B1149" s="109" t="s">
        <v>42</v>
      </c>
      <c r="C1149" s="110"/>
      <c r="D1149" s="64">
        <v>4600</v>
      </c>
      <c r="E1149" s="54">
        <v>0</v>
      </c>
      <c r="F1149" s="21" t="s">
        <v>24</v>
      </c>
      <c r="G1149" s="29">
        <f t="shared" si="26"/>
        <v>0</v>
      </c>
      <c r="H1149" s="81"/>
    </row>
    <row r="1150" spans="2:8" ht="23.25" customHeight="1" x14ac:dyDescent="0.25">
      <c r="B1150" s="79" t="s">
        <v>43</v>
      </c>
      <c r="C1150" s="80"/>
      <c r="D1150" s="64">
        <v>944</v>
      </c>
      <c r="E1150" s="54">
        <v>0</v>
      </c>
      <c r="F1150" s="21"/>
      <c r="G1150" s="29">
        <f t="shared" si="26"/>
        <v>0</v>
      </c>
      <c r="H1150" s="81"/>
    </row>
    <row r="1151" spans="2:8" x14ac:dyDescent="0.25">
      <c r="B1151" s="109" t="s">
        <v>44</v>
      </c>
      <c r="C1151" s="110"/>
      <c r="D1151" s="64">
        <v>4300</v>
      </c>
      <c r="E1151" s="54">
        <v>0</v>
      </c>
      <c r="F1151" s="21" t="s">
        <v>24</v>
      </c>
      <c r="G1151" s="29">
        <f>D1151*E1151</f>
        <v>0</v>
      </c>
      <c r="H1151" s="81"/>
    </row>
    <row r="1152" spans="2:8" ht="24" thickBot="1" x14ac:dyDescent="0.3">
      <c r="B1152" s="82" t="s">
        <v>45</v>
      </c>
      <c r="C1152" s="83"/>
      <c r="D1152" s="65">
        <v>3100</v>
      </c>
      <c r="E1152" s="65">
        <v>0</v>
      </c>
      <c r="F1152" s="20" t="s">
        <v>24</v>
      </c>
      <c r="G1152" s="30">
        <f>D1152*E1152</f>
        <v>0</v>
      </c>
      <c r="H1152" s="81"/>
    </row>
    <row r="1153" spans="2:8" x14ac:dyDescent="0.25">
      <c r="C1153" s="3"/>
      <c r="D1153" s="3"/>
      <c r="E1153" s="4"/>
      <c r="F1153" s="4"/>
      <c r="H1153" s="44"/>
    </row>
    <row r="1154" spans="2:8" ht="25.5" x14ac:dyDescent="0.25">
      <c r="C1154" s="14" t="s">
        <v>14</v>
      </c>
      <c r="D1154" s="6"/>
    </row>
    <row r="1155" spans="2:8" ht="20.25" x14ac:dyDescent="0.25">
      <c r="C1155" s="84" t="s">
        <v>6</v>
      </c>
      <c r="D1155" s="75" t="s">
        <v>0</v>
      </c>
      <c r="E1155" s="9">
        <f>IF(G1142&gt;0, ROUND((G1142+D1135)/D1135,2), 0)</f>
        <v>1.2</v>
      </c>
      <c r="F1155" s="9"/>
      <c r="G1155" s="10"/>
      <c r="H1155" s="7"/>
    </row>
    <row r="1156" spans="2:8" x14ac:dyDescent="0.25">
      <c r="C1156" s="84"/>
      <c r="D1156" s="75" t="s">
        <v>1</v>
      </c>
      <c r="E1156" s="9">
        <f>IF(SUM(G1143:G1144)&gt;0,ROUND((G1143+G1144+D1135)/D1135,2),0)</f>
        <v>1.63</v>
      </c>
      <c r="F1156" s="9"/>
      <c r="G1156" s="11"/>
      <c r="H1156" s="46"/>
    </row>
    <row r="1157" spans="2:8" x14ac:dyDescent="0.25">
      <c r="C1157" s="84"/>
      <c r="D1157" s="75" t="s">
        <v>2</v>
      </c>
      <c r="E1157" s="9">
        <f>IF(G1145&gt;0,ROUND((G1145+D1135)/D1135,2),0)</f>
        <v>0</v>
      </c>
      <c r="F1157" s="12"/>
      <c r="G1157" s="11"/>
    </row>
    <row r="1158" spans="2:8" x14ac:dyDescent="0.25">
      <c r="C1158" s="84"/>
      <c r="D1158" s="13" t="s">
        <v>3</v>
      </c>
      <c r="E1158" s="31">
        <f>IF(SUM(G1146:G1152)&gt;0,ROUND((SUM(G1146:G1152)+D1135)/D1135,2),0)</f>
        <v>0</v>
      </c>
      <c r="F1158" s="10"/>
      <c r="G1158" s="11"/>
    </row>
    <row r="1159" spans="2:8" ht="25.5" x14ac:dyDescent="0.25">
      <c r="D1159" s="32" t="s">
        <v>4</v>
      </c>
      <c r="E1159" s="33">
        <f>SUM(E1155:E1158)-IF(VALUE(COUNTIF(E1155:E1158,"&gt;0"))=4,3,0)-IF(VALUE(COUNTIF(E1155:E1158,"&gt;0"))=3,2,0)-IF(VALUE(COUNTIF(E1155:E1158,"&gt;0"))=2,1,0)</f>
        <v>1.83</v>
      </c>
      <c r="F1159" s="25"/>
    </row>
    <row r="1160" spans="2:8" x14ac:dyDescent="0.25">
      <c r="E1160" s="15"/>
    </row>
    <row r="1161" spans="2:8" ht="25.5" x14ac:dyDescent="0.35">
      <c r="B1161" s="22"/>
      <c r="C1161" s="16" t="s">
        <v>23</v>
      </c>
      <c r="D1161" s="96">
        <f>E1159*D1135</f>
        <v>3806.0340000000006</v>
      </c>
      <c r="E1161" s="96"/>
    </row>
    <row r="1162" spans="2:8" ht="20.25" x14ac:dyDescent="0.3">
      <c r="C1162" s="17" t="s">
        <v>8</v>
      </c>
      <c r="D1162" s="85">
        <f>D1161/D1134</f>
        <v>29.96877165354331</v>
      </c>
      <c r="E1162" s="85"/>
      <c r="G1162" s="7"/>
      <c r="H1162" s="47"/>
    </row>
    <row r="1171" spans="2:8" ht="60.75" customHeight="1" x14ac:dyDescent="0.8">
      <c r="B1171" s="97" t="s">
        <v>131</v>
      </c>
      <c r="C1171" s="97"/>
      <c r="D1171" s="97"/>
      <c r="E1171" s="97"/>
      <c r="F1171" s="97"/>
      <c r="G1171" s="97"/>
      <c r="H1171" s="97"/>
    </row>
    <row r="1172" spans="2:8" ht="23.25" customHeight="1" x14ac:dyDescent="0.25">
      <c r="B1172" s="98" t="s">
        <v>28</v>
      </c>
      <c r="C1172" s="98"/>
      <c r="D1172" s="98"/>
      <c r="E1172" s="98"/>
      <c r="F1172" s="98"/>
      <c r="G1172" s="98"/>
    </row>
    <row r="1173" spans="2:8" x14ac:dyDescent="0.25">
      <c r="C1173" s="76"/>
      <c r="G1173" s="7"/>
    </row>
    <row r="1174" spans="2:8" ht="25.5" x14ac:dyDescent="0.25">
      <c r="C1174" s="14" t="s">
        <v>5</v>
      </c>
      <c r="D1174" s="6"/>
    </row>
    <row r="1175" spans="2:8" ht="20.25" customHeight="1" x14ac:dyDescent="0.25">
      <c r="B1175" s="10"/>
      <c r="C1175" s="86" t="s">
        <v>15</v>
      </c>
      <c r="D1175" s="89" t="s">
        <v>29</v>
      </c>
      <c r="E1175" s="89"/>
      <c r="F1175" s="89"/>
      <c r="G1175" s="89"/>
      <c r="H1175" s="39"/>
    </row>
    <row r="1176" spans="2:8" ht="20.25" customHeight="1" x14ac:dyDescent="0.25">
      <c r="B1176" s="10"/>
      <c r="C1176" s="87"/>
      <c r="D1176" s="89" t="s">
        <v>36</v>
      </c>
      <c r="E1176" s="89"/>
      <c r="F1176" s="89"/>
      <c r="G1176" s="89"/>
      <c r="H1176" s="39"/>
    </row>
    <row r="1177" spans="2:8" ht="20.25" customHeight="1" x14ac:dyDescent="0.25">
      <c r="B1177" s="10"/>
      <c r="C1177" s="88"/>
      <c r="D1177" s="89" t="s">
        <v>91</v>
      </c>
      <c r="E1177" s="89"/>
      <c r="F1177" s="89"/>
      <c r="G1177" s="89"/>
      <c r="H1177" s="39"/>
    </row>
    <row r="1178" spans="2:8" x14ac:dyDescent="0.25">
      <c r="C1178" s="34" t="s">
        <v>12</v>
      </c>
      <c r="D1178" s="50">
        <v>0.9</v>
      </c>
      <c r="E1178" s="48"/>
      <c r="F1178" s="10"/>
    </row>
    <row r="1179" spans="2:8" ht="23.25" customHeight="1" x14ac:dyDescent="0.25">
      <c r="C1179" s="1" t="s">
        <v>9</v>
      </c>
      <c r="D1179" s="51">
        <v>47</v>
      </c>
      <c r="E1179" s="90" t="s">
        <v>16</v>
      </c>
      <c r="F1179" s="91"/>
      <c r="G1179" s="94">
        <f>D1180/D1179</f>
        <v>13.821276595744681</v>
      </c>
    </row>
    <row r="1180" spans="2:8" x14ac:dyDescent="0.25">
      <c r="C1180" s="1" t="s">
        <v>10</v>
      </c>
      <c r="D1180" s="51">
        <v>649.6</v>
      </c>
      <c r="E1180" s="92"/>
      <c r="F1180" s="93"/>
      <c r="G1180" s="95"/>
    </row>
    <row r="1181" spans="2:8" x14ac:dyDescent="0.25">
      <c r="C1181" s="36"/>
      <c r="D1181" s="37"/>
      <c r="E1181" s="49"/>
    </row>
    <row r="1182" spans="2:8" x14ac:dyDescent="0.3">
      <c r="C1182" s="35" t="s">
        <v>7</v>
      </c>
      <c r="D1182" s="73" t="s">
        <v>93</v>
      </c>
    </row>
    <row r="1183" spans="2:8" x14ac:dyDescent="0.3">
      <c r="C1183" s="35" t="s">
        <v>11</v>
      </c>
      <c r="D1183" s="52">
        <v>55</v>
      </c>
    </row>
    <row r="1184" spans="2:8" x14ac:dyDescent="0.3">
      <c r="C1184" s="35" t="s">
        <v>13</v>
      </c>
      <c r="D1184" s="61" t="s">
        <v>27</v>
      </c>
      <c r="E1184" s="40"/>
    </row>
    <row r="1185" spans="2:8" ht="24" thickBot="1" x14ac:dyDescent="0.3">
      <c r="C1185" s="41"/>
      <c r="D1185" s="41"/>
    </row>
    <row r="1186" spans="2:8" ht="48" customHeight="1" thickBot="1" x14ac:dyDescent="0.3">
      <c r="B1186" s="99" t="s">
        <v>17</v>
      </c>
      <c r="C1186" s="100"/>
      <c r="D1186" s="23" t="s">
        <v>20</v>
      </c>
      <c r="E1186" s="101" t="s">
        <v>22</v>
      </c>
      <c r="F1186" s="102"/>
      <c r="G1186" s="2" t="s">
        <v>21</v>
      </c>
    </row>
    <row r="1187" spans="2:8" ht="24" customHeight="1" thickBot="1" x14ac:dyDescent="0.3">
      <c r="B1187" s="103" t="s">
        <v>67</v>
      </c>
      <c r="C1187" s="104"/>
      <c r="D1187" s="71">
        <v>81.680000000000007</v>
      </c>
      <c r="E1187" s="53">
        <v>0.9</v>
      </c>
      <c r="F1187" s="18" t="s">
        <v>24</v>
      </c>
      <c r="G1187" s="26">
        <f t="shared" ref="G1187:G1195" si="27">D1187*E1187</f>
        <v>73.512000000000015</v>
      </c>
      <c r="H1187" s="81"/>
    </row>
    <row r="1188" spans="2:8" ht="23.25" customHeight="1" x14ac:dyDescent="0.25">
      <c r="B1188" s="105" t="s">
        <v>18</v>
      </c>
      <c r="C1188" s="106"/>
      <c r="D1188" s="66">
        <v>210</v>
      </c>
      <c r="E1188" s="66">
        <v>0.38</v>
      </c>
      <c r="F1188" s="19" t="s">
        <v>25</v>
      </c>
      <c r="G1188" s="27">
        <f t="shared" si="27"/>
        <v>79.8</v>
      </c>
      <c r="H1188" s="81"/>
    </row>
    <row r="1189" spans="2:8" ht="24" customHeight="1" thickBot="1" x14ac:dyDescent="0.3">
      <c r="B1189" s="82" t="s">
        <v>19</v>
      </c>
      <c r="C1189" s="83"/>
      <c r="D1189" s="65">
        <v>880</v>
      </c>
      <c r="E1189" s="65">
        <v>0.38</v>
      </c>
      <c r="F1189" s="20" t="s">
        <v>25</v>
      </c>
      <c r="G1189" s="28">
        <f t="shared" si="27"/>
        <v>334.4</v>
      </c>
      <c r="H1189" s="81"/>
    </row>
    <row r="1190" spans="2:8" ht="24" customHeight="1" thickBot="1" x14ac:dyDescent="0.3">
      <c r="B1190" s="107" t="s">
        <v>38</v>
      </c>
      <c r="C1190" s="108"/>
      <c r="D1190" s="62">
        <v>1620</v>
      </c>
      <c r="E1190" s="62">
        <v>0</v>
      </c>
      <c r="F1190" s="24" t="s">
        <v>24</v>
      </c>
      <c r="G1190" s="70">
        <f t="shared" si="27"/>
        <v>0</v>
      </c>
      <c r="H1190" s="81"/>
    </row>
    <row r="1191" spans="2:8" ht="23.25" customHeight="1" x14ac:dyDescent="0.25">
      <c r="B1191" s="105" t="s">
        <v>39</v>
      </c>
      <c r="C1191" s="106"/>
      <c r="D1191" s="66">
        <v>23100</v>
      </c>
      <c r="E1191" s="66">
        <v>0</v>
      </c>
      <c r="F1191" s="19" t="s">
        <v>24</v>
      </c>
      <c r="G1191" s="27">
        <f t="shared" si="27"/>
        <v>0</v>
      </c>
      <c r="H1191" s="81"/>
    </row>
    <row r="1192" spans="2:8" ht="23.25" customHeight="1" x14ac:dyDescent="0.25">
      <c r="B1192" s="79" t="s">
        <v>47</v>
      </c>
      <c r="C1192" s="80"/>
      <c r="D1192" s="63">
        <v>1014</v>
      </c>
      <c r="E1192" s="63">
        <v>0</v>
      </c>
      <c r="F1192" s="21" t="s">
        <v>24</v>
      </c>
      <c r="G1192" s="29">
        <f t="shared" si="27"/>
        <v>0</v>
      </c>
      <c r="H1192" s="81"/>
    </row>
    <row r="1193" spans="2:8" ht="23.25" customHeight="1" x14ac:dyDescent="0.25">
      <c r="B1193" s="109" t="s">
        <v>41</v>
      </c>
      <c r="C1193" s="110"/>
      <c r="D1193" s="64">
        <v>18872</v>
      </c>
      <c r="E1193" s="54">
        <v>0</v>
      </c>
      <c r="F1193" s="21" t="s">
        <v>24</v>
      </c>
      <c r="G1193" s="29">
        <f t="shared" si="27"/>
        <v>0</v>
      </c>
      <c r="H1193" s="81"/>
    </row>
    <row r="1194" spans="2:8" ht="23.25" customHeight="1" x14ac:dyDescent="0.25">
      <c r="B1194" s="109" t="s">
        <v>42</v>
      </c>
      <c r="C1194" s="110"/>
      <c r="D1194" s="64">
        <v>4600</v>
      </c>
      <c r="E1194" s="54">
        <v>0</v>
      </c>
      <c r="F1194" s="21" t="s">
        <v>24</v>
      </c>
      <c r="G1194" s="29">
        <f t="shared" si="27"/>
        <v>0</v>
      </c>
      <c r="H1194" s="81"/>
    </row>
    <row r="1195" spans="2:8" ht="23.25" customHeight="1" x14ac:dyDescent="0.25">
      <c r="B1195" s="79" t="s">
        <v>43</v>
      </c>
      <c r="C1195" s="80"/>
      <c r="D1195" s="64">
        <v>944</v>
      </c>
      <c r="E1195" s="54">
        <v>0</v>
      </c>
      <c r="F1195" s="21"/>
      <c r="G1195" s="29">
        <f t="shared" si="27"/>
        <v>0</v>
      </c>
      <c r="H1195" s="81"/>
    </row>
    <row r="1196" spans="2:8" x14ac:dyDescent="0.25">
      <c r="B1196" s="109" t="s">
        <v>44</v>
      </c>
      <c r="C1196" s="110"/>
      <c r="D1196" s="64">
        <v>4300</v>
      </c>
      <c r="E1196" s="54">
        <v>0</v>
      </c>
      <c r="F1196" s="21" t="s">
        <v>24</v>
      </c>
      <c r="G1196" s="29">
        <f>D1196*E1196</f>
        <v>0</v>
      </c>
      <c r="H1196" s="81"/>
    </row>
    <row r="1197" spans="2:8" ht="24" thickBot="1" x14ac:dyDescent="0.3">
      <c r="B1197" s="82" t="s">
        <v>45</v>
      </c>
      <c r="C1197" s="83"/>
      <c r="D1197" s="65">
        <v>3100</v>
      </c>
      <c r="E1197" s="65">
        <v>0</v>
      </c>
      <c r="F1197" s="20" t="s">
        <v>24</v>
      </c>
      <c r="G1197" s="30">
        <f>D1197*E1197</f>
        <v>0</v>
      </c>
      <c r="H1197" s="81"/>
    </row>
    <row r="1198" spans="2:8" x14ac:dyDescent="0.25">
      <c r="C1198" s="3"/>
      <c r="D1198" s="3"/>
      <c r="E1198" s="4"/>
      <c r="F1198" s="4"/>
      <c r="H1198" s="44"/>
    </row>
    <row r="1199" spans="2:8" ht="25.5" x14ac:dyDescent="0.25">
      <c r="C1199" s="14" t="s">
        <v>14</v>
      </c>
      <c r="D1199" s="6"/>
    </row>
    <row r="1200" spans="2:8" ht="20.25" x14ac:dyDescent="0.25">
      <c r="C1200" s="84" t="s">
        <v>6</v>
      </c>
      <c r="D1200" s="75" t="s">
        <v>0</v>
      </c>
      <c r="E1200" s="9">
        <f>IF(G1187&gt;0, ROUND((G1187+D1180)/D1180,2), 0)</f>
        <v>1.1100000000000001</v>
      </c>
      <c r="F1200" s="9"/>
      <c r="G1200" s="10"/>
      <c r="H1200" s="7"/>
    </row>
    <row r="1201" spans="2:8" x14ac:dyDescent="0.25">
      <c r="C1201" s="84"/>
      <c r="D1201" s="75" t="s">
        <v>1</v>
      </c>
      <c r="E1201" s="9">
        <f>IF(SUM(G1188:G1189)&gt;0,ROUND((G1188+G1189+D1180)/D1180,2),0)</f>
        <v>1.64</v>
      </c>
      <c r="F1201" s="9"/>
      <c r="G1201" s="11"/>
      <c r="H1201" s="46"/>
    </row>
    <row r="1202" spans="2:8" x14ac:dyDescent="0.25">
      <c r="C1202" s="84"/>
      <c r="D1202" s="75" t="s">
        <v>2</v>
      </c>
      <c r="E1202" s="9">
        <f>IF(G1190&gt;0,ROUND((G1190+D1180)/D1180,2),0)</f>
        <v>0</v>
      </c>
      <c r="F1202" s="12"/>
      <c r="G1202" s="11"/>
    </row>
    <row r="1203" spans="2:8" x14ac:dyDescent="0.25">
      <c r="C1203" s="84"/>
      <c r="D1203" s="13" t="s">
        <v>3</v>
      </c>
      <c r="E1203" s="31">
        <f>IF(SUM(G1191:G1197)&gt;0,ROUND((SUM(G1191:G1197)+D1180)/D1180,2),0)</f>
        <v>0</v>
      </c>
      <c r="F1203" s="10"/>
      <c r="G1203" s="11"/>
    </row>
    <row r="1204" spans="2:8" ht="25.5" x14ac:dyDescent="0.25">
      <c r="D1204" s="32" t="s">
        <v>4</v>
      </c>
      <c r="E1204" s="33">
        <f>SUM(E1200:E1203)-IF(VALUE(COUNTIF(E1200:E1203,"&gt;0"))=4,3,0)-IF(VALUE(COUNTIF(E1200:E1203,"&gt;0"))=3,2,0)-IF(VALUE(COUNTIF(E1200:E1203,"&gt;0"))=2,1,0)</f>
        <v>1.75</v>
      </c>
      <c r="F1204" s="25"/>
    </row>
    <row r="1205" spans="2:8" x14ac:dyDescent="0.25">
      <c r="E1205" s="15"/>
    </row>
    <row r="1206" spans="2:8" ht="25.5" x14ac:dyDescent="0.35">
      <c r="B1206" s="22"/>
      <c r="C1206" s="16" t="s">
        <v>23</v>
      </c>
      <c r="D1206" s="96">
        <f>E1204*D1180</f>
        <v>1136.8</v>
      </c>
      <c r="E1206" s="96"/>
    </row>
    <row r="1207" spans="2:8" ht="20.25" x14ac:dyDescent="0.3">
      <c r="C1207" s="17" t="s">
        <v>8</v>
      </c>
      <c r="D1207" s="85">
        <f>D1206/D1179</f>
        <v>24.18723404255319</v>
      </c>
      <c r="E1207" s="85"/>
      <c r="G1207" s="7"/>
      <c r="H1207" s="47"/>
    </row>
    <row r="1216" spans="2:8" ht="60.75" customHeight="1" x14ac:dyDescent="0.8">
      <c r="B1216" s="97" t="s">
        <v>132</v>
      </c>
      <c r="C1216" s="97"/>
      <c r="D1216" s="97"/>
      <c r="E1216" s="97"/>
      <c r="F1216" s="97"/>
      <c r="G1216" s="97"/>
      <c r="H1216" s="97"/>
    </row>
    <row r="1217" spans="2:8" ht="23.25" customHeight="1" x14ac:dyDescent="0.25">
      <c r="B1217" s="98" t="s">
        <v>28</v>
      </c>
      <c r="C1217" s="98"/>
      <c r="D1217" s="98"/>
      <c r="E1217" s="98"/>
      <c r="F1217" s="98"/>
      <c r="G1217" s="98"/>
    </row>
    <row r="1218" spans="2:8" x14ac:dyDescent="0.25">
      <c r="C1218" s="77"/>
      <c r="G1218" s="7"/>
    </row>
    <row r="1219" spans="2:8" ht="25.5" x14ac:dyDescent="0.25">
      <c r="C1219" s="14" t="s">
        <v>5</v>
      </c>
      <c r="D1219" s="6"/>
    </row>
    <row r="1220" spans="2:8" ht="20.25" customHeight="1" x14ac:dyDescent="0.25">
      <c r="B1220" s="10"/>
      <c r="C1220" s="86" t="s">
        <v>15</v>
      </c>
      <c r="D1220" s="89" t="s">
        <v>29</v>
      </c>
      <c r="E1220" s="89"/>
      <c r="F1220" s="89"/>
      <c r="G1220" s="89"/>
      <c r="H1220" s="39"/>
    </row>
    <row r="1221" spans="2:8" ht="20.25" customHeight="1" x14ac:dyDescent="0.25">
      <c r="B1221" s="10"/>
      <c r="C1221" s="87"/>
      <c r="D1221" s="89" t="s">
        <v>36</v>
      </c>
      <c r="E1221" s="89"/>
      <c r="F1221" s="89"/>
      <c r="G1221" s="89"/>
      <c r="H1221" s="39"/>
    </row>
    <row r="1222" spans="2:8" ht="20.25" customHeight="1" x14ac:dyDescent="0.25">
      <c r="B1222" s="10"/>
      <c r="C1222" s="88"/>
      <c r="D1222" s="89" t="s">
        <v>94</v>
      </c>
      <c r="E1222" s="89"/>
      <c r="F1222" s="89"/>
      <c r="G1222" s="89"/>
      <c r="H1222" s="39"/>
    </row>
    <row r="1223" spans="2:8" x14ac:dyDescent="0.25">
      <c r="C1223" s="34" t="s">
        <v>12</v>
      </c>
      <c r="D1223" s="50">
        <v>5</v>
      </c>
      <c r="E1223" s="48"/>
      <c r="F1223" s="10"/>
    </row>
    <row r="1224" spans="2:8" ht="23.25" customHeight="1" x14ac:dyDescent="0.25">
      <c r="C1224" s="1" t="s">
        <v>9</v>
      </c>
      <c r="D1224" s="51">
        <v>128</v>
      </c>
      <c r="E1224" s="90" t="s">
        <v>16</v>
      </c>
      <c r="F1224" s="91"/>
      <c r="G1224" s="94">
        <f>D1225/D1224</f>
        <v>18.010937500000001</v>
      </c>
    </row>
    <row r="1225" spans="2:8" x14ac:dyDescent="0.25">
      <c r="C1225" s="1" t="s">
        <v>10</v>
      </c>
      <c r="D1225" s="51">
        <v>2305.4</v>
      </c>
      <c r="E1225" s="92"/>
      <c r="F1225" s="93"/>
      <c r="G1225" s="95"/>
    </row>
    <row r="1226" spans="2:8" x14ac:dyDescent="0.25">
      <c r="C1226" s="36"/>
      <c r="D1226" s="37"/>
      <c r="E1226" s="49"/>
    </row>
    <row r="1227" spans="2:8" x14ac:dyDescent="0.3">
      <c r="C1227" s="35" t="s">
        <v>7</v>
      </c>
      <c r="D1227" s="73" t="s">
        <v>95</v>
      </c>
    </row>
    <row r="1228" spans="2:8" x14ac:dyDescent="0.3">
      <c r="C1228" s="35" t="s">
        <v>11</v>
      </c>
      <c r="D1228" s="52">
        <v>80</v>
      </c>
    </row>
    <row r="1229" spans="2:8" x14ac:dyDescent="0.3">
      <c r="C1229" s="35" t="s">
        <v>13</v>
      </c>
      <c r="D1229" s="61" t="s">
        <v>27</v>
      </c>
      <c r="E1229" s="40"/>
    </row>
    <row r="1230" spans="2:8" ht="24" thickBot="1" x14ac:dyDescent="0.3">
      <c r="C1230" s="41"/>
      <c r="D1230" s="41"/>
    </row>
    <row r="1231" spans="2:8" ht="48" customHeight="1" thickBot="1" x14ac:dyDescent="0.3">
      <c r="B1231" s="99" t="s">
        <v>17</v>
      </c>
      <c r="C1231" s="100"/>
      <c r="D1231" s="23" t="s">
        <v>20</v>
      </c>
      <c r="E1231" s="101" t="s">
        <v>22</v>
      </c>
      <c r="F1231" s="102"/>
      <c r="G1231" s="2" t="s">
        <v>21</v>
      </c>
    </row>
    <row r="1232" spans="2:8" ht="24" customHeight="1" thickBot="1" x14ac:dyDescent="0.3">
      <c r="B1232" s="103" t="s">
        <v>67</v>
      </c>
      <c r="C1232" s="104"/>
      <c r="D1232" s="71">
        <v>81.680000000000007</v>
      </c>
      <c r="E1232" s="53">
        <v>5</v>
      </c>
      <c r="F1232" s="18" t="s">
        <v>24</v>
      </c>
      <c r="G1232" s="26">
        <f t="shared" ref="G1232:G1240" si="28">D1232*E1232</f>
        <v>408.40000000000003</v>
      </c>
      <c r="H1232" s="81"/>
    </row>
    <row r="1233" spans="2:8" ht="23.25" customHeight="1" x14ac:dyDescent="0.25">
      <c r="B1233" s="105" t="s">
        <v>18</v>
      </c>
      <c r="C1233" s="106"/>
      <c r="D1233" s="66">
        <v>210</v>
      </c>
      <c r="E1233" s="66">
        <v>1.2</v>
      </c>
      <c r="F1233" s="19" t="s">
        <v>25</v>
      </c>
      <c r="G1233" s="27">
        <f t="shared" si="28"/>
        <v>252</v>
      </c>
      <c r="H1233" s="81"/>
    </row>
    <row r="1234" spans="2:8" ht="24" customHeight="1" thickBot="1" x14ac:dyDescent="0.3">
      <c r="B1234" s="82" t="s">
        <v>19</v>
      </c>
      <c r="C1234" s="83"/>
      <c r="D1234" s="65">
        <v>880</v>
      </c>
      <c r="E1234" s="65">
        <v>1.2</v>
      </c>
      <c r="F1234" s="20" t="s">
        <v>25</v>
      </c>
      <c r="G1234" s="28">
        <f t="shared" si="28"/>
        <v>1056</v>
      </c>
      <c r="H1234" s="81"/>
    </row>
    <row r="1235" spans="2:8" ht="24" customHeight="1" thickBot="1" x14ac:dyDescent="0.3">
      <c r="B1235" s="107" t="s">
        <v>38</v>
      </c>
      <c r="C1235" s="108"/>
      <c r="D1235" s="62">
        <v>1620</v>
      </c>
      <c r="E1235" s="62">
        <v>0</v>
      </c>
      <c r="F1235" s="24" t="s">
        <v>24</v>
      </c>
      <c r="G1235" s="70">
        <f t="shared" si="28"/>
        <v>0</v>
      </c>
      <c r="H1235" s="81"/>
    </row>
    <row r="1236" spans="2:8" ht="23.25" customHeight="1" x14ac:dyDescent="0.25">
      <c r="B1236" s="105" t="s">
        <v>39</v>
      </c>
      <c r="C1236" s="106"/>
      <c r="D1236" s="66">
        <v>23100</v>
      </c>
      <c r="E1236" s="66">
        <v>0</v>
      </c>
      <c r="F1236" s="19" t="s">
        <v>24</v>
      </c>
      <c r="G1236" s="27">
        <f t="shared" si="28"/>
        <v>0</v>
      </c>
      <c r="H1236" s="81"/>
    </row>
    <row r="1237" spans="2:8" ht="23.25" customHeight="1" x14ac:dyDescent="0.25">
      <c r="B1237" s="79" t="s">
        <v>47</v>
      </c>
      <c r="C1237" s="80"/>
      <c r="D1237" s="63">
        <v>1014</v>
      </c>
      <c r="E1237" s="63">
        <v>0</v>
      </c>
      <c r="F1237" s="21" t="s">
        <v>24</v>
      </c>
      <c r="G1237" s="29">
        <f t="shared" si="28"/>
        <v>0</v>
      </c>
      <c r="H1237" s="81"/>
    </row>
    <row r="1238" spans="2:8" ht="23.25" customHeight="1" x14ac:dyDescent="0.25">
      <c r="B1238" s="109" t="s">
        <v>41</v>
      </c>
      <c r="C1238" s="110"/>
      <c r="D1238" s="64">
        <v>18872</v>
      </c>
      <c r="E1238" s="54">
        <v>0</v>
      </c>
      <c r="F1238" s="21" t="s">
        <v>24</v>
      </c>
      <c r="G1238" s="29">
        <f t="shared" si="28"/>
        <v>0</v>
      </c>
      <c r="H1238" s="81"/>
    </row>
    <row r="1239" spans="2:8" ht="23.25" customHeight="1" x14ac:dyDescent="0.25">
      <c r="B1239" s="109" t="s">
        <v>42</v>
      </c>
      <c r="C1239" s="110"/>
      <c r="D1239" s="64">
        <v>4600</v>
      </c>
      <c r="E1239" s="54">
        <v>0</v>
      </c>
      <c r="F1239" s="21" t="s">
        <v>24</v>
      </c>
      <c r="G1239" s="29">
        <f t="shared" si="28"/>
        <v>0</v>
      </c>
      <c r="H1239" s="81"/>
    </row>
    <row r="1240" spans="2:8" ht="23.25" customHeight="1" x14ac:dyDescent="0.25">
      <c r="B1240" s="79" t="s">
        <v>43</v>
      </c>
      <c r="C1240" s="80"/>
      <c r="D1240" s="64">
        <v>944</v>
      </c>
      <c r="E1240" s="54">
        <v>0</v>
      </c>
      <c r="F1240" s="21"/>
      <c r="G1240" s="29">
        <f t="shared" si="28"/>
        <v>0</v>
      </c>
      <c r="H1240" s="81"/>
    </row>
    <row r="1241" spans="2:8" x14ac:dyDescent="0.25">
      <c r="B1241" s="109" t="s">
        <v>44</v>
      </c>
      <c r="C1241" s="110"/>
      <c r="D1241" s="64">
        <v>4300</v>
      </c>
      <c r="E1241" s="54">
        <v>0</v>
      </c>
      <c r="F1241" s="21" t="s">
        <v>24</v>
      </c>
      <c r="G1241" s="29">
        <f>D1241*E1241</f>
        <v>0</v>
      </c>
      <c r="H1241" s="81"/>
    </row>
    <row r="1242" spans="2:8" ht="24" thickBot="1" x14ac:dyDescent="0.3">
      <c r="B1242" s="82" t="s">
        <v>45</v>
      </c>
      <c r="C1242" s="83"/>
      <c r="D1242" s="65">
        <v>3100</v>
      </c>
      <c r="E1242" s="65">
        <v>0</v>
      </c>
      <c r="F1242" s="20" t="s">
        <v>24</v>
      </c>
      <c r="G1242" s="30">
        <f>D1242*E1242</f>
        <v>0</v>
      </c>
      <c r="H1242" s="81"/>
    </row>
    <row r="1243" spans="2:8" x14ac:dyDescent="0.25">
      <c r="C1243" s="3"/>
      <c r="D1243" s="3"/>
      <c r="E1243" s="4"/>
      <c r="F1243" s="4"/>
      <c r="H1243" s="44"/>
    </row>
    <row r="1244" spans="2:8" ht="25.5" x14ac:dyDescent="0.25">
      <c r="C1244" s="14" t="s">
        <v>14</v>
      </c>
      <c r="D1244" s="6"/>
    </row>
    <row r="1245" spans="2:8" ht="20.25" x14ac:dyDescent="0.25">
      <c r="C1245" s="84" t="s">
        <v>6</v>
      </c>
      <c r="D1245" s="78" t="s">
        <v>0</v>
      </c>
      <c r="E1245" s="9">
        <f>IF(G1232&gt;0, ROUND((G1232+D1225)/D1225,2), 0)</f>
        <v>1.18</v>
      </c>
      <c r="F1245" s="9"/>
      <c r="G1245" s="10"/>
      <c r="H1245" s="7"/>
    </row>
    <row r="1246" spans="2:8" x14ac:dyDescent="0.25">
      <c r="C1246" s="84"/>
      <c r="D1246" s="78" t="s">
        <v>1</v>
      </c>
      <c r="E1246" s="9">
        <f>IF(SUM(G1233:G1234)&gt;0,ROUND((G1233+G1234+D1225)/D1225,2),0)</f>
        <v>1.57</v>
      </c>
      <c r="F1246" s="9"/>
      <c r="G1246" s="11"/>
      <c r="H1246" s="46"/>
    </row>
    <row r="1247" spans="2:8" x14ac:dyDescent="0.25">
      <c r="C1247" s="84"/>
      <c r="D1247" s="78" t="s">
        <v>2</v>
      </c>
      <c r="E1247" s="9">
        <f>IF(G1235&gt;0,ROUND((G1235+D1225)/D1225,2),0)</f>
        <v>0</v>
      </c>
      <c r="F1247" s="12"/>
      <c r="G1247" s="11"/>
    </row>
    <row r="1248" spans="2:8" x14ac:dyDescent="0.25">
      <c r="C1248" s="84"/>
      <c r="D1248" s="13" t="s">
        <v>3</v>
      </c>
      <c r="E1248" s="31">
        <f>IF(SUM(G1236:G1242)&gt;0,ROUND((SUM(G1236:G1242)+D1225)/D1225,2),0)</f>
        <v>0</v>
      </c>
      <c r="F1248" s="10"/>
      <c r="G1248" s="11"/>
    </row>
    <row r="1249" spans="2:8" ht="25.5" x14ac:dyDescent="0.25">
      <c r="D1249" s="32" t="s">
        <v>4</v>
      </c>
      <c r="E1249" s="33">
        <f>SUM(E1245:E1248)-IF(VALUE(COUNTIF(E1245:E1248,"&gt;0"))=4,3,0)-IF(VALUE(COUNTIF(E1245:E1248,"&gt;0"))=3,2,0)-IF(VALUE(COUNTIF(E1245:E1248,"&gt;0"))=2,1,0)</f>
        <v>1.75</v>
      </c>
      <c r="F1249" s="25"/>
    </row>
    <row r="1250" spans="2:8" x14ac:dyDescent="0.25">
      <c r="E1250" s="15"/>
    </row>
    <row r="1251" spans="2:8" ht="25.5" x14ac:dyDescent="0.35">
      <c r="B1251" s="22"/>
      <c r="C1251" s="16" t="s">
        <v>23</v>
      </c>
      <c r="D1251" s="96">
        <f>E1249*D1225</f>
        <v>4034.4500000000003</v>
      </c>
      <c r="E1251" s="96"/>
    </row>
    <row r="1252" spans="2:8" ht="20.25" x14ac:dyDescent="0.3">
      <c r="C1252" s="17" t="s">
        <v>8</v>
      </c>
      <c r="D1252" s="85">
        <f>D1251/D1224</f>
        <v>31.519140625000002</v>
      </c>
      <c r="E1252" s="85"/>
      <c r="G1252" s="7"/>
      <c r="H1252" s="47"/>
    </row>
    <row r="1261" spans="2:8" ht="60.75" customHeight="1" x14ac:dyDescent="0.8">
      <c r="B1261" s="97" t="s">
        <v>133</v>
      </c>
      <c r="C1261" s="97"/>
      <c r="D1261" s="97"/>
      <c r="E1261" s="97"/>
      <c r="F1261" s="97"/>
      <c r="G1261" s="97"/>
      <c r="H1261" s="97"/>
    </row>
    <row r="1262" spans="2:8" ht="23.25" customHeight="1" x14ac:dyDescent="0.25">
      <c r="B1262" s="98" t="s">
        <v>28</v>
      </c>
      <c r="C1262" s="98"/>
      <c r="D1262" s="98"/>
      <c r="E1262" s="98"/>
      <c r="F1262" s="98"/>
      <c r="G1262" s="98"/>
    </row>
    <row r="1263" spans="2:8" x14ac:dyDescent="0.25">
      <c r="C1263" s="77"/>
      <c r="G1263" s="7"/>
    </row>
    <row r="1264" spans="2:8" ht="25.5" x14ac:dyDescent="0.25">
      <c r="C1264" s="14" t="s">
        <v>5</v>
      </c>
      <c r="D1264" s="6"/>
    </row>
    <row r="1265" spans="2:8" ht="20.25" customHeight="1" x14ac:dyDescent="0.25">
      <c r="B1265" s="10"/>
      <c r="C1265" s="86" t="s">
        <v>15</v>
      </c>
      <c r="D1265" s="89" t="s">
        <v>29</v>
      </c>
      <c r="E1265" s="89"/>
      <c r="F1265" s="89"/>
      <c r="G1265" s="89"/>
      <c r="H1265" s="39"/>
    </row>
    <row r="1266" spans="2:8" ht="20.25" customHeight="1" x14ac:dyDescent="0.25">
      <c r="B1266" s="10"/>
      <c r="C1266" s="87"/>
      <c r="D1266" s="89" t="s">
        <v>36</v>
      </c>
      <c r="E1266" s="89"/>
      <c r="F1266" s="89"/>
      <c r="G1266" s="89"/>
      <c r="H1266" s="39"/>
    </row>
    <row r="1267" spans="2:8" ht="20.25" customHeight="1" x14ac:dyDescent="0.25">
      <c r="B1267" s="10"/>
      <c r="C1267" s="88"/>
      <c r="D1267" s="89" t="s">
        <v>96</v>
      </c>
      <c r="E1267" s="89"/>
      <c r="F1267" s="89"/>
      <c r="G1267" s="89"/>
      <c r="H1267" s="39"/>
    </row>
    <row r="1268" spans="2:8" x14ac:dyDescent="0.25">
      <c r="C1268" s="34" t="s">
        <v>12</v>
      </c>
      <c r="D1268" s="50">
        <v>5</v>
      </c>
      <c r="E1268" s="48"/>
      <c r="F1268" s="10"/>
    </row>
    <row r="1269" spans="2:8" ht="23.25" customHeight="1" x14ac:dyDescent="0.25">
      <c r="C1269" s="1" t="s">
        <v>9</v>
      </c>
      <c r="D1269" s="51">
        <v>127</v>
      </c>
      <c r="E1269" s="90" t="s">
        <v>16</v>
      </c>
      <c r="F1269" s="91"/>
      <c r="G1269" s="94">
        <f>D1270/D1269</f>
        <v>18.739370078740158</v>
      </c>
    </row>
    <row r="1270" spans="2:8" x14ac:dyDescent="0.25">
      <c r="C1270" s="1" t="s">
        <v>10</v>
      </c>
      <c r="D1270" s="51">
        <v>2379.9</v>
      </c>
      <c r="E1270" s="92"/>
      <c r="F1270" s="93"/>
      <c r="G1270" s="95"/>
    </row>
    <row r="1271" spans="2:8" x14ac:dyDescent="0.25">
      <c r="C1271" s="36"/>
      <c r="D1271" s="37"/>
      <c r="E1271" s="49"/>
    </row>
    <row r="1272" spans="2:8" x14ac:dyDescent="0.3">
      <c r="C1272" s="35" t="s">
        <v>7</v>
      </c>
      <c r="D1272" s="73" t="s">
        <v>95</v>
      </c>
    </row>
    <row r="1273" spans="2:8" x14ac:dyDescent="0.3">
      <c r="C1273" s="35" t="s">
        <v>11</v>
      </c>
      <c r="D1273" s="52">
        <v>80</v>
      </c>
    </row>
    <row r="1274" spans="2:8" x14ac:dyDescent="0.3">
      <c r="C1274" s="35" t="s">
        <v>13</v>
      </c>
      <c r="D1274" s="61" t="s">
        <v>27</v>
      </c>
      <c r="E1274" s="40"/>
    </row>
    <row r="1275" spans="2:8" ht="24" thickBot="1" x14ac:dyDescent="0.3">
      <c r="C1275" s="41"/>
      <c r="D1275" s="41"/>
    </row>
    <row r="1276" spans="2:8" ht="48" customHeight="1" thickBot="1" x14ac:dyDescent="0.3">
      <c r="B1276" s="99" t="s">
        <v>17</v>
      </c>
      <c r="C1276" s="100"/>
      <c r="D1276" s="23" t="s">
        <v>20</v>
      </c>
      <c r="E1276" s="101" t="s">
        <v>22</v>
      </c>
      <c r="F1276" s="102"/>
      <c r="G1276" s="2" t="s">
        <v>21</v>
      </c>
    </row>
    <row r="1277" spans="2:8" ht="24" customHeight="1" thickBot="1" x14ac:dyDescent="0.3">
      <c r="B1277" s="103" t="s">
        <v>67</v>
      </c>
      <c r="C1277" s="104"/>
      <c r="D1277" s="71">
        <v>81.680000000000007</v>
      </c>
      <c r="E1277" s="53">
        <v>5</v>
      </c>
      <c r="F1277" s="18" t="s">
        <v>24</v>
      </c>
      <c r="G1277" s="26">
        <f t="shared" ref="G1277:G1285" si="29">D1277*E1277</f>
        <v>408.40000000000003</v>
      </c>
      <c r="H1277" s="81"/>
    </row>
    <row r="1278" spans="2:8" ht="23.25" customHeight="1" x14ac:dyDescent="0.25">
      <c r="B1278" s="105" t="s">
        <v>18</v>
      </c>
      <c r="C1278" s="106"/>
      <c r="D1278" s="66">
        <v>210</v>
      </c>
      <c r="E1278" s="66">
        <v>1.2</v>
      </c>
      <c r="F1278" s="19" t="s">
        <v>25</v>
      </c>
      <c r="G1278" s="27">
        <f t="shared" si="29"/>
        <v>252</v>
      </c>
      <c r="H1278" s="81"/>
    </row>
    <row r="1279" spans="2:8" ht="24" customHeight="1" thickBot="1" x14ac:dyDescent="0.3">
      <c r="B1279" s="82" t="s">
        <v>19</v>
      </c>
      <c r="C1279" s="83"/>
      <c r="D1279" s="65">
        <v>880</v>
      </c>
      <c r="E1279" s="65">
        <v>1.2</v>
      </c>
      <c r="F1279" s="20" t="s">
        <v>25</v>
      </c>
      <c r="G1279" s="28">
        <f t="shared" si="29"/>
        <v>1056</v>
      </c>
      <c r="H1279" s="81"/>
    </row>
    <row r="1280" spans="2:8" ht="24" customHeight="1" thickBot="1" x14ac:dyDescent="0.3">
      <c r="B1280" s="107" t="s">
        <v>38</v>
      </c>
      <c r="C1280" s="108"/>
      <c r="D1280" s="62">
        <v>1620</v>
      </c>
      <c r="E1280" s="62">
        <v>0</v>
      </c>
      <c r="F1280" s="24" t="s">
        <v>24</v>
      </c>
      <c r="G1280" s="70">
        <f t="shared" si="29"/>
        <v>0</v>
      </c>
      <c r="H1280" s="81"/>
    </row>
    <row r="1281" spans="2:8" ht="23.25" customHeight="1" x14ac:dyDescent="0.25">
      <c r="B1281" s="105" t="s">
        <v>39</v>
      </c>
      <c r="C1281" s="106"/>
      <c r="D1281" s="66">
        <v>23100</v>
      </c>
      <c r="E1281" s="66">
        <v>0</v>
      </c>
      <c r="F1281" s="19" t="s">
        <v>24</v>
      </c>
      <c r="G1281" s="27">
        <f t="shared" si="29"/>
        <v>0</v>
      </c>
      <c r="H1281" s="81"/>
    </row>
    <row r="1282" spans="2:8" ht="23.25" customHeight="1" x14ac:dyDescent="0.25">
      <c r="B1282" s="79" t="s">
        <v>47</v>
      </c>
      <c r="C1282" s="80"/>
      <c r="D1282" s="63">
        <v>1014</v>
      </c>
      <c r="E1282" s="63">
        <v>0</v>
      </c>
      <c r="F1282" s="21" t="s">
        <v>24</v>
      </c>
      <c r="G1282" s="29">
        <f t="shared" si="29"/>
        <v>0</v>
      </c>
      <c r="H1282" s="81"/>
    </row>
    <row r="1283" spans="2:8" ht="23.25" customHeight="1" x14ac:dyDescent="0.25">
      <c r="B1283" s="109" t="s">
        <v>41</v>
      </c>
      <c r="C1283" s="110"/>
      <c r="D1283" s="64">
        <v>18872</v>
      </c>
      <c r="E1283" s="54">
        <v>0</v>
      </c>
      <c r="F1283" s="21" t="s">
        <v>24</v>
      </c>
      <c r="G1283" s="29">
        <f t="shared" si="29"/>
        <v>0</v>
      </c>
      <c r="H1283" s="81"/>
    </row>
    <row r="1284" spans="2:8" ht="23.25" customHeight="1" x14ac:dyDescent="0.25">
      <c r="B1284" s="109" t="s">
        <v>42</v>
      </c>
      <c r="C1284" s="110"/>
      <c r="D1284" s="64">
        <v>4600</v>
      </c>
      <c r="E1284" s="54">
        <v>0</v>
      </c>
      <c r="F1284" s="21" t="s">
        <v>24</v>
      </c>
      <c r="G1284" s="29">
        <f t="shared" si="29"/>
        <v>0</v>
      </c>
      <c r="H1284" s="81"/>
    </row>
    <row r="1285" spans="2:8" ht="23.25" customHeight="1" x14ac:dyDescent="0.25">
      <c r="B1285" s="79" t="s">
        <v>43</v>
      </c>
      <c r="C1285" s="80"/>
      <c r="D1285" s="64">
        <v>944</v>
      </c>
      <c r="E1285" s="54">
        <v>0</v>
      </c>
      <c r="F1285" s="21"/>
      <c r="G1285" s="29">
        <f t="shared" si="29"/>
        <v>0</v>
      </c>
      <c r="H1285" s="81"/>
    </row>
    <row r="1286" spans="2:8" x14ac:dyDescent="0.25">
      <c r="B1286" s="109" t="s">
        <v>44</v>
      </c>
      <c r="C1286" s="110"/>
      <c r="D1286" s="64">
        <v>4300</v>
      </c>
      <c r="E1286" s="54">
        <v>0</v>
      </c>
      <c r="F1286" s="21" t="s">
        <v>24</v>
      </c>
      <c r="G1286" s="29">
        <f>D1286*E1286</f>
        <v>0</v>
      </c>
      <c r="H1286" s="81"/>
    </row>
    <row r="1287" spans="2:8" ht="24" thickBot="1" x14ac:dyDescent="0.3">
      <c r="B1287" s="82" t="s">
        <v>45</v>
      </c>
      <c r="C1287" s="83"/>
      <c r="D1287" s="65">
        <v>3100</v>
      </c>
      <c r="E1287" s="65">
        <v>0</v>
      </c>
      <c r="F1287" s="20" t="s">
        <v>24</v>
      </c>
      <c r="G1287" s="30">
        <f>D1287*E1287</f>
        <v>0</v>
      </c>
      <c r="H1287" s="81"/>
    </row>
    <row r="1288" spans="2:8" x14ac:dyDescent="0.25">
      <c r="C1288" s="3"/>
      <c r="D1288" s="3"/>
      <c r="E1288" s="4"/>
      <c r="F1288" s="4"/>
      <c r="H1288" s="44"/>
    </row>
    <row r="1289" spans="2:8" ht="25.5" x14ac:dyDescent="0.25">
      <c r="C1289" s="14" t="s">
        <v>14</v>
      </c>
      <c r="D1289" s="6"/>
    </row>
    <row r="1290" spans="2:8" ht="20.25" x14ac:dyDescent="0.25">
      <c r="C1290" s="84" t="s">
        <v>6</v>
      </c>
      <c r="D1290" s="78" t="s">
        <v>0</v>
      </c>
      <c r="E1290" s="9">
        <f>IF(G1277&gt;0, ROUND((G1277+D1270)/D1270,2), 0)</f>
        <v>1.17</v>
      </c>
      <c r="F1290" s="9"/>
      <c r="G1290" s="10"/>
      <c r="H1290" s="7"/>
    </row>
    <row r="1291" spans="2:8" x14ac:dyDescent="0.25">
      <c r="C1291" s="84"/>
      <c r="D1291" s="78" t="s">
        <v>1</v>
      </c>
      <c r="E1291" s="9">
        <f>IF(SUM(G1278:G1279)&gt;0,ROUND((G1278+G1279+D1270)/D1270,2),0)</f>
        <v>1.55</v>
      </c>
      <c r="F1291" s="9"/>
      <c r="G1291" s="11"/>
      <c r="H1291" s="46"/>
    </row>
    <row r="1292" spans="2:8" x14ac:dyDescent="0.25">
      <c r="C1292" s="84"/>
      <c r="D1292" s="78" t="s">
        <v>2</v>
      </c>
      <c r="E1292" s="9">
        <f>IF(G1280&gt;0,ROUND((G1280+D1270)/D1270,2),0)</f>
        <v>0</v>
      </c>
      <c r="F1292" s="12"/>
      <c r="G1292" s="11"/>
    </row>
    <row r="1293" spans="2:8" x14ac:dyDescent="0.25">
      <c r="C1293" s="84"/>
      <c r="D1293" s="13" t="s">
        <v>3</v>
      </c>
      <c r="E1293" s="31">
        <f>IF(SUM(G1281:G1287)&gt;0,ROUND((SUM(G1281:G1287)+D1270)/D1270,2),0)</f>
        <v>0</v>
      </c>
      <c r="F1293" s="10"/>
      <c r="G1293" s="11"/>
    </row>
    <row r="1294" spans="2:8" ht="25.5" x14ac:dyDescent="0.25">
      <c r="D1294" s="32" t="s">
        <v>4</v>
      </c>
      <c r="E1294" s="33">
        <f>SUM(E1290:E1293)-IF(VALUE(COUNTIF(E1290:E1293,"&gt;0"))=4,3,0)-IF(VALUE(COUNTIF(E1290:E1293,"&gt;0"))=3,2,0)-IF(VALUE(COUNTIF(E1290:E1293,"&gt;0"))=2,1,0)</f>
        <v>1.7199999999999998</v>
      </c>
      <c r="F1294" s="25"/>
    </row>
    <row r="1295" spans="2:8" x14ac:dyDescent="0.25">
      <c r="E1295" s="15"/>
    </row>
    <row r="1296" spans="2:8" ht="25.5" x14ac:dyDescent="0.35">
      <c r="B1296" s="22"/>
      <c r="C1296" s="16" t="s">
        <v>23</v>
      </c>
      <c r="D1296" s="96">
        <f>E1294*D1270</f>
        <v>4093.4279999999994</v>
      </c>
      <c r="E1296" s="96"/>
    </row>
    <row r="1297" spans="2:8" ht="20.25" x14ac:dyDescent="0.3">
      <c r="C1297" s="17" t="s">
        <v>8</v>
      </c>
      <c r="D1297" s="85">
        <f>D1296/D1269</f>
        <v>32.231716535433065</v>
      </c>
      <c r="E1297" s="85"/>
      <c r="G1297" s="7"/>
      <c r="H1297" s="47"/>
    </row>
    <row r="1306" spans="2:8" ht="60.75" customHeight="1" x14ac:dyDescent="0.8">
      <c r="B1306" s="97" t="s">
        <v>134</v>
      </c>
      <c r="C1306" s="97"/>
      <c r="D1306" s="97"/>
      <c r="E1306" s="97"/>
      <c r="F1306" s="97"/>
      <c r="G1306" s="97"/>
      <c r="H1306" s="97"/>
    </row>
    <row r="1307" spans="2:8" ht="23.25" customHeight="1" x14ac:dyDescent="0.25">
      <c r="B1307" s="98" t="s">
        <v>28</v>
      </c>
      <c r="C1307" s="98"/>
      <c r="D1307" s="98"/>
      <c r="E1307" s="98"/>
      <c r="F1307" s="98"/>
      <c r="G1307" s="98"/>
    </row>
    <row r="1308" spans="2:8" x14ac:dyDescent="0.25">
      <c r="C1308" s="77"/>
      <c r="G1308" s="7"/>
    </row>
    <row r="1309" spans="2:8" ht="25.5" x14ac:dyDescent="0.25">
      <c r="C1309" s="14" t="s">
        <v>5</v>
      </c>
      <c r="D1309" s="6"/>
    </row>
    <row r="1310" spans="2:8" ht="20.25" customHeight="1" x14ac:dyDescent="0.25">
      <c r="B1310" s="10"/>
      <c r="C1310" s="86" t="s">
        <v>15</v>
      </c>
      <c r="D1310" s="89" t="s">
        <v>29</v>
      </c>
      <c r="E1310" s="89"/>
      <c r="F1310" s="89"/>
      <c r="G1310" s="89"/>
      <c r="H1310" s="39"/>
    </row>
    <row r="1311" spans="2:8" ht="20.25" customHeight="1" x14ac:dyDescent="0.25">
      <c r="B1311" s="10"/>
      <c r="C1311" s="87"/>
      <c r="D1311" s="89" t="s">
        <v>36</v>
      </c>
      <c r="E1311" s="89"/>
      <c r="F1311" s="89"/>
      <c r="G1311" s="89"/>
      <c r="H1311" s="39"/>
    </row>
    <row r="1312" spans="2:8" ht="20.25" customHeight="1" x14ac:dyDescent="0.25">
      <c r="B1312" s="10"/>
      <c r="C1312" s="88"/>
      <c r="D1312" s="89" t="s">
        <v>97</v>
      </c>
      <c r="E1312" s="89"/>
      <c r="F1312" s="89"/>
      <c r="G1312" s="89"/>
      <c r="H1312" s="39"/>
    </row>
    <row r="1313" spans="2:8" x14ac:dyDescent="0.25">
      <c r="C1313" s="34" t="s">
        <v>12</v>
      </c>
      <c r="D1313" s="50">
        <v>1.1000000000000001</v>
      </c>
      <c r="E1313" s="48"/>
      <c r="F1313" s="10"/>
    </row>
    <row r="1314" spans="2:8" ht="23.25" customHeight="1" x14ac:dyDescent="0.25">
      <c r="C1314" s="1" t="s">
        <v>9</v>
      </c>
      <c r="D1314" s="51">
        <v>43</v>
      </c>
      <c r="E1314" s="90" t="s">
        <v>16</v>
      </c>
      <c r="F1314" s="91"/>
      <c r="G1314" s="94">
        <f>D1315/D1314</f>
        <v>12.995348837209301</v>
      </c>
    </row>
    <row r="1315" spans="2:8" x14ac:dyDescent="0.25">
      <c r="C1315" s="1" t="s">
        <v>10</v>
      </c>
      <c r="D1315" s="51">
        <v>558.79999999999995</v>
      </c>
      <c r="E1315" s="92"/>
      <c r="F1315" s="93"/>
      <c r="G1315" s="95"/>
    </row>
    <row r="1316" spans="2:8" x14ac:dyDescent="0.25">
      <c r="C1316" s="36"/>
      <c r="D1316" s="37"/>
      <c r="E1316" s="49"/>
    </row>
    <row r="1317" spans="2:8" x14ac:dyDescent="0.3">
      <c r="C1317" s="35" t="s">
        <v>7</v>
      </c>
      <c r="D1317" s="73" t="s">
        <v>98</v>
      </c>
    </row>
    <row r="1318" spans="2:8" x14ac:dyDescent="0.3">
      <c r="C1318" s="35" t="s">
        <v>11</v>
      </c>
      <c r="D1318" s="52">
        <v>80</v>
      </c>
    </row>
    <row r="1319" spans="2:8" x14ac:dyDescent="0.3">
      <c r="C1319" s="35" t="s">
        <v>13</v>
      </c>
      <c r="D1319" s="61" t="s">
        <v>27</v>
      </c>
      <c r="E1319" s="40"/>
    </row>
    <row r="1320" spans="2:8" ht="24" thickBot="1" x14ac:dyDescent="0.3">
      <c r="C1320" s="41"/>
      <c r="D1320" s="41"/>
    </row>
    <row r="1321" spans="2:8" ht="48" customHeight="1" thickBot="1" x14ac:dyDescent="0.3">
      <c r="B1321" s="99" t="s">
        <v>17</v>
      </c>
      <c r="C1321" s="100"/>
      <c r="D1321" s="23" t="s">
        <v>20</v>
      </c>
      <c r="E1321" s="101" t="s">
        <v>22</v>
      </c>
      <c r="F1321" s="102"/>
      <c r="G1321" s="2" t="s">
        <v>21</v>
      </c>
    </row>
    <row r="1322" spans="2:8" ht="24" customHeight="1" thickBot="1" x14ac:dyDescent="0.3">
      <c r="B1322" s="103" t="s">
        <v>67</v>
      </c>
      <c r="C1322" s="104"/>
      <c r="D1322" s="71">
        <v>81.680000000000007</v>
      </c>
      <c r="E1322" s="53">
        <v>0.9</v>
      </c>
      <c r="F1322" s="18" t="s">
        <v>24</v>
      </c>
      <c r="G1322" s="26">
        <f t="shared" ref="G1322:G1330" si="30">D1322*E1322</f>
        <v>73.512000000000015</v>
      </c>
      <c r="H1322" s="81"/>
    </row>
    <row r="1323" spans="2:8" ht="23.25" customHeight="1" x14ac:dyDescent="0.25">
      <c r="B1323" s="105" t="s">
        <v>18</v>
      </c>
      <c r="C1323" s="106"/>
      <c r="D1323" s="66">
        <v>210</v>
      </c>
      <c r="E1323" s="66">
        <v>0.38</v>
      </c>
      <c r="F1323" s="19" t="s">
        <v>25</v>
      </c>
      <c r="G1323" s="27">
        <f t="shared" si="30"/>
        <v>79.8</v>
      </c>
      <c r="H1323" s="81"/>
    </row>
    <row r="1324" spans="2:8" ht="24" customHeight="1" thickBot="1" x14ac:dyDescent="0.3">
      <c r="B1324" s="82" t="s">
        <v>19</v>
      </c>
      <c r="C1324" s="83"/>
      <c r="D1324" s="65">
        <v>880</v>
      </c>
      <c r="E1324" s="65">
        <v>0.38</v>
      </c>
      <c r="F1324" s="20" t="s">
        <v>25</v>
      </c>
      <c r="G1324" s="28">
        <f t="shared" si="30"/>
        <v>334.4</v>
      </c>
      <c r="H1324" s="81"/>
    </row>
    <row r="1325" spans="2:8" ht="24" customHeight="1" thickBot="1" x14ac:dyDescent="0.3">
      <c r="B1325" s="107" t="s">
        <v>38</v>
      </c>
      <c r="C1325" s="108"/>
      <c r="D1325" s="62">
        <v>1620</v>
      </c>
      <c r="E1325" s="62">
        <v>0</v>
      </c>
      <c r="F1325" s="24" t="s">
        <v>24</v>
      </c>
      <c r="G1325" s="70">
        <f t="shared" si="30"/>
        <v>0</v>
      </c>
      <c r="H1325" s="81"/>
    </row>
    <row r="1326" spans="2:8" ht="23.25" customHeight="1" x14ac:dyDescent="0.25">
      <c r="B1326" s="105" t="s">
        <v>39</v>
      </c>
      <c r="C1326" s="106"/>
      <c r="D1326" s="66">
        <v>23100</v>
      </c>
      <c r="E1326" s="66">
        <v>0</v>
      </c>
      <c r="F1326" s="19" t="s">
        <v>24</v>
      </c>
      <c r="G1326" s="27">
        <f t="shared" si="30"/>
        <v>0</v>
      </c>
      <c r="H1326" s="81"/>
    </row>
    <row r="1327" spans="2:8" ht="23.25" customHeight="1" x14ac:dyDescent="0.25">
      <c r="B1327" s="79" t="s">
        <v>47</v>
      </c>
      <c r="C1327" s="80"/>
      <c r="D1327" s="63">
        <v>1014</v>
      </c>
      <c r="E1327" s="63">
        <v>0</v>
      </c>
      <c r="F1327" s="21" t="s">
        <v>24</v>
      </c>
      <c r="G1327" s="29">
        <f t="shared" si="30"/>
        <v>0</v>
      </c>
      <c r="H1327" s="81"/>
    </row>
    <row r="1328" spans="2:8" ht="23.25" customHeight="1" x14ac:dyDescent="0.25">
      <c r="B1328" s="109" t="s">
        <v>41</v>
      </c>
      <c r="C1328" s="110"/>
      <c r="D1328" s="64">
        <v>18872</v>
      </c>
      <c r="E1328" s="54">
        <v>0</v>
      </c>
      <c r="F1328" s="21" t="s">
        <v>24</v>
      </c>
      <c r="G1328" s="29">
        <f t="shared" si="30"/>
        <v>0</v>
      </c>
      <c r="H1328" s="81"/>
    </row>
    <row r="1329" spans="2:8" ht="23.25" customHeight="1" x14ac:dyDescent="0.25">
      <c r="B1329" s="109" t="s">
        <v>42</v>
      </c>
      <c r="C1329" s="110"/>
      <c r="D1329" s="64">
        <v>4600</v>
      </c>
      <c r="E1329" s="54">
        <v>0</v>
      </c>
      <c r="F1329" s="21" t="s">
        <v>24</v>
      </c>
      <c r="G1329" s="29">
        <f t="shared" si="30"/>
        <v>0</v>
      </c>
      <c r="H1329" s="81"/>
    </row>
    <row r="1330" spans="2:8" ht="23.25" customHeight="1" x14ac:dyDescent="0.25">
      <c r="B1330" s="79" t="s">
        <v>43</v>
      </c>
      <c r="C1330" s="80"/>
      <c r="D1330" s="64">
        <v>944</v>
      </c>
      <c r="E1330" s="54">
        <v>0</v>
      </c>
      <c r="F1330" s="21"/>
      <c r="G1330" s="29">
        <f t="shared" si="30"/>
        <v>0</v>
      </c>
      <c r="H1330" s="81"/>
    </row>
    <row r="1331" spans="2:8" x14ac:dyDescent="0.25">
      <c r="B1331" s="109" t="s">
        <v>44</v>
      </c>
      <c r="C1331" s="110"/>
      <c r="D1331" s="64">
        <v>4300</v>
      </c>
      <c r="E1331" s="54">
        <v>0</v>
      </c>
      <c r="F1331" s="21" t="s">
        <v>24</v>
      </c>
      <c r="G1331" s="29">
        <f>D1331*E1331</f>
        <v>0</v>
      </c>
      <c r="H1331" s="81"/>
    </row>
    <row r="1332" spans="2:8" ht="24" thickBot="1" x14ac:dyDescent="0.3">
      <c r="B1332" s="82" t="s">
        <v>45</v>
      </c>
      <c r="C1332" s="83"/>
      <c r="D1332" s="65">
        <v>3100</v>
      </c>
      <c r="E1332" s="65">
        <v>0</v>
      </c>
      <c r="F1332" s="20" t="s">
        <v>24</v>
      </c>
      <c r="G1332" s="30">
        <f>D1332*E1332</f>
        <v>0</v>
      </c>
      <c r="H1332" s="81"/>
    </row>
    <row r="1333" spans="2:8" x14ac:dyDescent="0.25">
      <c r="C1333" s="3"/>
      <c r="D1333" s="3"/>
      <c r="E1333" s="4"/>
      <c r="F1333" s="4"/>
      <c r="H1333" s="44"/>
    </row>
    <row r="1334" spans="2:8" ht="25.5" x14ac:dyDescent="0.25">
      <c r="C1334" s="14" t="s">
        <v>14</v>
      </c>
      <c r="D1334" s="6"/>
    </row>
    <row r="1335" spans="2:8" ht="20.25" x14ac:dyDescent="0.25">
      <c r="C1335" s="84" t="s">
        <v>6</v>
      </c>
      <c r="D1335" s="78" t="s">
        <v>0</v>
      </c>
      <c r="E1335" s="9">
        <f>IF(G1322&gt;0, ROUND((G1322+D1315)/D1315,2), 0)</f>
        <v>1.1299999999999999</v>
      </c>
      <c r="F1335" s="9"/>
      <c r="G1335" s="10"/>
      <c r="H1335" s="7"/>
    </row>
    <row r="1336" spans="2:8" x14ac:dyDescent="0.25">
      <c r="C1336" s="84"/>
      <c r="D1336" s="78" t="s">
        <v>1</v>
      </c>
      <c r="E1336" s="9">
        <f>IF(SUM(G1323:G1324)&gt;0,ROUND((G1323+G1324+D1315)/D1315,2),0)</f>
        <v>1.74</v>
      </c>
      <c r="F1336" s="9"/>
      <c r="G1336" s="11"/>
      <c r="H1336" s="46"/>
    </row>
    <row r="1337" spans="2:8" x14ac:dyDescent="0.25">
      <c r="C1337" s="84"/>
      <c r="D1337" s="78" t="s">
        <v>2</v>
      </c>
      <c r="E1337" s="9">
        <f>IF(G1325&gt;0,ROUND((G1325+D1315)/D1315,2),0)</f>
        <v>0</v>
      </c>
      <c r="F1337" s="12"/>
      <c r="G1337" s="11"/>
    </row>
    <row r="1338" spans="2:8" x14ac:dyDescent="0.25">
      <c r="C1338" s="84"/>
      <c r="D1338" s="13" t="s">
        <v>3</v>
      </c>
      <c r="E1338" s="31">
        <f>IF(SUM(G1326:G1332)&gt;0,ROUND((SUM(G1326:G1332)+D1315)/D1315,2),0)</f>
        <v>0</v>
      </c>
      <c r="F1338" s="10"/>
      <c r="G1338" s="11"/>
    </row>
    <row r="1339" spans="2:8" ht="25.5" x14ac:dyDescent="0.25">
      <c r="D1339" s="32" t="s">
        <v>4</v>
      </c>
      <c r="E1339" s="33">
        <f>SUM(E1335:E1338)-IF(VALUE(COUNTIF(E1335:E1338,"&gt;0"))=4,3,0)-IF(VALUE(COUNTIF(E1335:E1338,"&gt;0"))=3,2,0)-IF(VALUE(COUNTIF(E1335:E1338,"&gt;0"))=2,1,0)</f>
        <v>1.87</v>
      </c>
      <c r="F1339" s="25"/>
    </row>
    <row r="1340" spans="2:8" x14ac:dyDescent="0.25">
      <c r="E1340" s="15"/>
    </row>
    <row r="1341" spans="2:8" ht="25.5" x14ac:dyDescent="0.35">
      <c r="B1341" s="22"/>
      <c r="C1341" s="16" t="s">
        <v>23</v>
      </c>
      <c r="D1341" s="96">
        <f>E1339*D1315</f>
        <v>1044.9559999999999</v>
      </c>
      <c r="E1341" s="96"/>
    </row>
    <row r="1342" spans="2:8" ht="20.25" x14ac:dyDescent="0.3">
      <c r="C1342" s="17" t="s">
        <v>8</v>
      </c>
      <c r="D1342" s="85">
        <f>D1341/D1314</f>
        <v>24.301302325581393</v>
      </c>
      <c r="E1342" s="85"/>
      <c r="G1342" s="7"/>
      <c r="H1342" s="47"/>
    </row>
    <row r="1351" spans="2:8" ht="60.75" customHeight="1" x14ac:dyDescent="0.8">
      <c r="B1351" s="97" t="s">
        <v>135</v>
      </c>
      <c r="C1351" s="97"/>
      <c r="D1351" s="97"/>
      <c r="E1351" s="97"/>
      <c r="F1351" s="97"/>
      <c r="G1351" s="97"/>
      <c r="H1351" s="97"/>
    </row>
    <row r="1352" spans="2:8" ht="23.25" customHeight="1" x14ac:dyDescent="0.25">
      <c r="B1352" s="98" t="s">
        <v>28</v>
      </c>
      <c r="C1352" s="98"/>
      <c r="D1352" s="98"/>
      <c r="E1352" s="98"/>
      <c r="F1352" s="98"/>
      <c r="G1352" s="98"/>
    </row>
    <row r="1353" spans="2:8" x14ac:dyDescent="0.25">
      <c r="C1353" s="77"/>
      <c r="G1353" s="7"/>
    </row>
    <row r="1354" spans="2:8" ht="25.5" x14ac:dyDescent="0.25">
      <c r="C1354" s="14" t="s">
        <v>5</v>
      </c>
      <c r="D1354" s="6"/>
    </row>
    <row r="1355" spans="2:8" ht="20.25" customHeight="1" x14ac:dyDescent="0.25">
      <c r="B1355" s="10"/>
      <c r="C1355" s="86" t="s">
        <v>15</v>
      </c>
      <c r="D1355" s="89" t="s">
        <v>29</v>
      </c>
      <c r="E1355" s="89"/>
      <c r="F1355" s="89"/>
      <c r="G1355" s="89"/>
      <c r="H1355" s="39"/>
    </row>
    <row r="1356" spans="2:8" ht="20.25" customHeight="1" x14ac:dyDescent="0.25">
      <c r="B1356" s="10"/>
      <c r="C1356" s="87"/>
      <c r="D1356" s="89" t="s">
        <v>36</v>
      </c>
      <c r="E1356" s="89"/>
      <c r="F1356" s="89"/>
      <c r="G1356" s="89"/>
      <c r="H1356" s="39"/>
    </row>
    <row r="1357" spans="2:8" ht="20.25" customHeight="1" x14ac:dyDescent="0.25">
      <c r="B1357" s="10"/>
      <c r="C1357" s="88"/>
      <c r="D1357" s="89" t="s">
        <v>99</v>
      </c>
      <c r="E1357" s="89"/>
      <c r="F1357" s="89"/>
      <c r="G1357" s="89"/>
      <c r="H1357" s="39"/>
    </row>
    <row r="1358" spans="2:8" x14ac:dyDescent="0.25">
      <c r="C1358" s="34" t="s">
        <v>12</v>
      </c>
      <c r="D1358" s="50">
        <v>1.8</v>
      </c>
      <c r="E1358" s="48"/>
      <c r="F1358" s="10"/>
    </row>
    <row r="1359" spans="2:8" ht="23.25" customHeight="1" x14ac:dyDescent="0.25">
      <c r="C1359" s="1" t="s">
        <v>9</v>
      </c>
      <c r="D1359" s="51">
        <v>54</v>
      </c>
      <c r="E1359" s="90" t="s">
        <v>16</v>
      </c>
      <c r="F1359" s="91"/>
      <c r="G1359" s="94">
        <f>D1360/D1359</f>
        <v>16.422222222222221</v>
      </c>
    </row>
    <row r="1360" spans="2:8" x14ac:dyDescent="0.25">
      <c r="C1360" s="1" t="s">
        <v>10</v>
      </c>
      <c r="D1360" s="51">
        <v>886.8</v>
      </c>
      <c r="E1360" s="92"/>
      <c r="F1360" s="93"/>
      <c r="G1360" s="95"/>
    </row>
    <row r="1361" spans="2:8" x14ac:dyDescent="0.25">
      <c r="C1361" s="36"/>
      <c r="D1361" s="37"/>
      <c r="E1361" s="49"/>
    </row>
    <row r="1362" spans="2:8" x14ac:dyDescent="0.3">
      <c r="C1362" s="35" t="s">
        <v>7</v>
      </c>
      <c r="D1362" s="73" t="s">
        <v>100</v>
      </c>
    </row>
    <row r="1363" spans="2:8" x14ac:dyDescent="0.3">
      <c r="C1363" s="35" t="s">
        <v>11</v>
      </c>
      <c r="D1363" s="52">
        <v>65</v>
      </c>
    </row>
    <row r="1364" spans="2:8" x14ac:dyDescent="0.3">
      <c r="C1364" s="35" t="s">
        <v>13</v>
      </c>
      <c r="D1364" s="61" t="s">
        <v>27</v>
      </c>
      <c r="E1364" s="40"/>
    </row>
    <row r="1365" spans="2:8" ht="24" thickBot="1" x14ac:dyDescent="0.3">
      <c r="C1365" s="41"/>
      <c r="D1365" s="41"/>
    </row>
    <row r="1366" spans="2:8" ht="48" customHeight="1" thickBot="1" x14ac:dyDescent="0.3">
      <c r="B1366" s="99" t="s">
        <v>17</v>
      </c>
      <c r="C1366" s="100"/>
      <c r="D1366" s="23" t="s">
        <v>20</v>
      </c>
      <c r="E1366" s="101" t="s">
        <v>22</v>
      </c>
      <c r="F1366" s="102"/>
      <c r="G1366" s="2" t="s">
        <v>21</v>
      </c>
    </row>
    <row r="1367" spans="2:8" ht="24" customHeight="1" thickBot="1" x14ac:dyDescent="0.3">
      <c r="B1367" s="103" t="s">
        <v>67</v>
      </c>
      <c r="C1367" s="104"/>
      <c r="D1367" s="71">
        <v>81.680000000000007</v>
      </c>
      <c r="E1367" s="53">
        <v>1.8</v>
      </c>
      <c r="F1367" s="18" t="s">
        <v>24</v>
      </c>
      <c r="G1367" s="26">
        <f t="shared" ref="G1367:G1375" si="31">D1367*E1367</f>
        <v>147.02400000000003</v>
      </c>
      <c r="H1367" s="81"/>
    </row>
    <row r="1368" spans="2:8" ht="23.25" customHeight="1" x14ac:dyDescent="0.25">
      <c r="B1368" s="105" t="s">
        <v>18</v>
      </c>
      <c r="C1368" s="106"/>
      <c r="D1368" s="66">
        <v>210</v>
      </c>
      <c r="E1368" s="66">
        <v>0.56000000000000005</v>
      </c>
      <c r="F1368" s="19" t="s">
        <v>25</v>
      </c>
      <c r="G1368" s="27">
        <f t="shared" si="31"/>
        <v>117.60000000000001</v>
      </c>
      <c r="H1368" s="81"/>
    </row>
    <row r="1369" spans="2:8" ht="24" customHeight="1" thickBot="1" x14ac:dyDescent="0.3">
      <c r="B1369" s="82" t="s">
        <v>19</v>
      </c>
      <c r="C1369" s="83"/>
      <c r="D1369" s="65">
        <v>880</v>
      </c>
      <c r="E1369" s="65">
        <v>0.56000000000000005</v>
      </c>
      <c r="F1369" s="20" t="s">
        <v>25</v>
      </c>
      <c r="G1369" s="28">
        <f t="shared" si="31"/>
        <v>492.80000000000007</v>
      </c>
      <c r="H1369" s="81"/>
    </row>
    <row r="1370" spans="2:8" ht="24" customHeight="1" thickBot="1" x14ac:dyDescent="0.3">
      <c r="B1370" s="107" t="s">
        <v>38</v>
      </c>
      <c r="C1370" s="108"/>
      <c r="D1370" s="62">
        <v>1620</v>
      </c>
      <c r="E1370" s="62">
        <v>0</v>
      </c>
      <c r="F1370" s="24" t="s">
        <v>24</v>
      </c>
      <c r="G1370" s="70">
        <f t="shared" si="31"/>
        <v>0</v>
      </c>
      <c r="H1370" s="81"/>
    </row>
    <row r="1371" spans="2:8" ht="23.25" customHeight="1" x14ac:dyDescent="0.25">
      <c r="B1371" s="105" t="s">
        <v>39</v>
      </c>
      <c r="C1371" s="106"/>
      <c r="D1371" s="66">
        <v>23100</v>
      </c>
      <c r="E1371" s="66">
        <v>0</v>
      </c>
      <c r="F1371" s="19" t="s">
        <v>24</v>
      </c>
      <c r="G1371" s="27">
        <f t="shared" si="31"/>
        <v>0</v>
      </c>
      <c r="H1371" s="81"/>
    </row>
    <row r="1372" spans="2:8" ht="23.25" customHeight="1" x14ac:dyDescent="0.25">
      <c r="B1372" s="79" t="s">
        <v>47</v>
      </c>
      <c r="C1372" s="80"/>
      <c r="D1372" s="63">
        <v>1014</v>
      </c>
      <c r="E1372" s="63">
        <v>0</v>
      </c>
      <c r="F1372" s="21" t="s">
        <v>24</v>
      </c>
      <c r="G1372" s="29">
        <f t="shared" si="31"/>
        <v>0</v>
      </c>
      <c r="H1372" s="81"/>
    </row>
    <row r="1373" spans="2:8" ht="23.25" customHeight="1" x14ac:dyDescent="0.25">
      <c r="B1373" s="109" t="s">
        <v>41</v>
      </c>
      <c r="C1373" s="110"/>
      <c r="D1373" s="64">
        <v>18872</v>
      </c>
      <c r="E1373" s="54">
        <v>0</v>
      </c>
      <c r="F1373" s="21" t="s">
        <v>24</v>
      </c>
      <c r="G1373" s="29">
        <f t="shared" si="31"/>
        <v>0</v>
      </c>
      <c r="H1373" s="81"/>
    </row>
    <row r="1374" spans="2:8" ht="23.25" customHeight="1" x14ac:dyDescent="0.25">
      <c r="B1374" s="109" t="s">
        <v>42</v>
      </c>
      <c r="C1374" s="110"/>
      <c r="D1374" s="64">
        <v>4600</v>
      </c>
      <c r="E1374" s="54">
        <v>0</v>
      </c>
      <c r="F1374" s="21" t="s">
        <v>24</v>
      </c>
      <c r="G1374" s="29">
        <f t="shared" si="31"/>
        <v>0</v>
      </c>
      <c r="H1374" s="81"/>
    </row>
    <row r="1375" spans="2:8" ht="23.25" customHeight="1" x14ac:dyDescent="0.25">
      <c r="B1375" s="79" t="s">
        <v>43</v>
      </c>
      <c r="C1375" s="80"/>
      <c r="D1375" s="64">
        <v>944</v>
      </c>
      <c r="E1375" s="54">
        <v>0</v>
      </c>
      <c r="F1375" s="21"/>
      <c r="G1375" s="29">
        <f t="shared" si="31"/>
        <v>0</v>
      </c>
      <c r="H1375" s="81"/>
    </row>
    <row r="1376" spans="2:8" x14ac:dyDescent="0.25">
      <c r="B1376" s="109" t="s">
        <v>44</v>
      </c>
      <c r="C1376" s="110"/>
      <c r="D1376" s="64">
        <v>4300</v>
      </c>
      <c r="E1376" s="54">
        <v>0</v>
      </c>
      <c r="F1376" s="21" t="s">
        <v>24</v>
      </c>
      <c r="G1376" s="29">
        <f>D1376*E1376</f>
        <v>0</v>
      </c>
      <c r="H1376" s="81"/>
    </row>
    <row r="1377" spans="2:8" ht="24" thickBot="1" x14ac:dyDescent="0.3">
      <c r="B1377" s="82" t="s">
        <v>45</v>
      </c>
      <c r="C1377" s="83"/>
      <c r="D1377" s="65">
        <v>3100</v>
      </c>
      <c r="E1377" s="65">
        <v>0</v>
      </c>
      <c r="F1377" s="20" t="s">
        <v>24</v>
      </c>
      <c r="G1377" s="30">
        <f>D1377*E1377</f>
        <v>0</v>
      </c>
      <c r="H1377" s="81"/>
    </row>
    <row r="1378" spans="2:8" x14ac:dyDescent="0.25">
      <c r="C1378" s="3"/>
      <c r="D1378" s="3"/>
      <c r="E1378" s="4"/>
      <c r="F1378" s="4"/>
      <c r="H1378" s="44"/>
    </row>
    <row r="1379" spans="2:8" ht="25.5" x14ac:dyDescent="0.25">
      <c r="C1379" s="14" t="s">
        <v>14</v>
      </c>
      <c r="D1379" s="6"/>
    </row>
    <row r="1380" spans="2:8" ht="20.25" x14ac:dyDescent="0.25">
      <c r="C1380" s="84" t="s">
        <v>6</v>
      </c>
      <c r="D1380" s="78" t="s">
        <v>0</v>
      </c>
      <c r="E1380" s="9">
        <f>IF(G1367&gt;0, ROUND((G1367+D1360)/D1360,2), 0)</f>
        <v>1.17</v>
      </c>
      <c r="F1380" s="9"/>
      <c r="G1380" s="10"/>
      <c r="H1380" s="7"/>
    </row>
    <row r="1381" spans="2:8" x14ac:dyDescent="0.25">
      <c r="C1381" s="84"/>
      <c r="D1381" s="78" t="s">
        <v>1</v>
      </c>
      <c r="E1381" s="9">
        <f>IF(SUM(G1368:G1369)&gt;0,ROUND((G1368+G1369+D1360)/D1360,2),0)</f>
        <v>1.69</v>
      </c>
      <c r="F1381" s="9"/>
      <c r="G1381" s="11"/>
      <c r="H1381" s="46"/>
    </row>
    <row r="1382" spans="2:8" x14ac:dyDescent="0.25">
      <c r="C1382" s="84"/>
      <c r="D1382" s="78" t="s">
        <v>2</v>
      </c>
      <c r="E1382" s="9">
        <f>IF(G1370&gt;0,ROUND((G1370+D1360)/D1360,2),0)</f>
        <v>0</v>
      </c>
      <c r="F1382" s="12"/>
      <c r="G1382" s="11"/>
    </row>
    <row r="1383" spans="2:8" x14ac:dyDescent="0.25">
      <c r="C1383" s="84"/>
      <c r="D1383" s="13" t="s">
        <v>3</v>
      </c>
      <c r="E1383" s="31">
        <f>IF(SUM(G1371:G1377)&gt;0,ROUND((SUM(G1371:G1377)+D1360)/D1360,2),0)</f>
        <v>0</v>
      </c>
      <c r="F1383" s="10"/>
      <c r="G1383" s="11"/>
    </row>
    <row r="1384" spans="2:8" ht="25.5" x14ac:dyDescent="0.25">
      <c r="D1384" s="32" t="s">
        <v>4</v>
      </c>
      <c r="E1384" s="33">
        <f>SUM(E1380:E1383)-IF(VALUE(COUNTIF(E1380:E1383,"&gt;0"))=4,3,0)-IF(VALUE(COUNTIF(E1380:E1383,"&gt;0"))=3,2,0)-IF(VALUE(COUNTIF(E1380:E1383,"&gt;0"))=2,1,0)</f>
        <v>1.8599999999999999</v>
      </c>
      <c r="F1384" s="25"/>
    </row>
    <row r="1385" spans="2:8" x14ac:dyDescent="0.25">
      <c r="E1385" s="15"/>
    </row>
    <row r="1386" spans="2:8" ht="25.5" x14ac:dyDescent="0.35">
      <c r="B1386" s="22"/>
      <c r="C1386" s="16" t="s">
        <v>23</v>
      </c>
      <c r="D1386" s="96">
        <f>E1384*D1360</f>
        <v>1649.4479999999999</v>
      </c>
      <c r="E1386" s="96"/>
    </row>
    <row r="1387" spans="2:8" ht="20.25" x14ac:dyDescent="0.3">
      <c r="C1387" s="17" t="s">
        <v>8</v>
      </c>
      <c r="D1387" s="85">
        <f>D1386/D1359</f>
        <v>30.545333333333332</v>
      </c>
      <c r="E1387" s="85"/>
      <c r="G1387" s="7"/>
      <c r="H1387" s="47"/>
    </row>
    <row r="1396" spans="2:8" ht="60.75" customHeight="1" x14ac:dyDescent="0.8">
      <c r="B1396" s="97" t="s">
        <v>136</v>
      </c>
      <c r="C1396" s="97"/>
      <c r="D1396" s="97"/>
      <c r="E1396" s="97"/>
      <c r="F1396" s="97"/>
      <c r="G1396" s="97"/>
      <c r="H1396" s="97"/>
    </row>
    <row r="1397" spans="2:8" ht="23.25" customHeight="1" x14ac:dyDescent="0.25">
      <c r="B1397" s="98" t="s">
        <v>28</v>
      </c>
      <c r="C1397" s="98"/>
      <c r="D1397" s="98"/>
      <c r="E1397" s="98"/>
      <c r="F1397" s="98"/>
      <c r="G1397" s="98"/>
    </row>
    <row r="1398" spans="2:8" x14ac:dyDescent="0.25">
      <c r="C1398" s="77"/>
      <c r="G1398" s="7"/>
    </row>
    <row r="1399" spans="2:8" ht="25.5" x14ac:dyDescent="0.25">
      <c r="C1399" s="14" t="s">
        <v>5</v>
      </c>
      <c r="D1399" s="6"/>
    </row>
    <row r="1400" spans="2:8" ht="20.25" x14ac:dyDescent="0.25">
      <c r="B1400" s="10"/>
      <c r="C1400" s="86" t="s">
        <v>15</v>
      </c>
      <c r="D1400" s="89" t="s">
        <v>29</v>
      </c>
      <c r="E1400" s="89"/>
      <c r="F1400" s="89"/>
      <c r="G1400" s="89"/>
      <c r="H1400" s="39"/>
    </row>
    <row r="1401" spans="2:8" ht="20.25" x14ac:dyDescent="0.25">
      <c r="B1401" s="10"/>
      <c r="C1401" s="87"/>
      <c r="D1401" s="89" t="s">
        <v>36</v>
      </c>
      <c r="E1401" s="89"/>
      <c r="F1401" s="89"/>
      <c r="G1401" s="89"/>
      <c r="H1401" s="39"/>
    </row>
    <row r="1402" spans="2:8" ht="20.25" x14ac:dyDescent="0.25">
      <c r="B1402" s="10"/>
      <c r="C1402" s="88"/>
      <c r="D1402" s="89" t="s">
        <v>101</v>
      </c>
      <c r="E1402" s="89"/>
      <c r="F1402" s="89"/>
      <c r="G1402" s="89"/>
      <c r="H1402" s="39"/>
    </row>
    <row r="1403" spans="2:8" x14ac:dyDescent="0.25">
      <c r="C1403" s="34" t="s">
        <v>12</v>
      </c>
      <c r="D1403" s="50">
        <v>7.7</v>
      </c>
      <c r="E1403" s="48"/>
      <c r="F1403" s="10"/>
    </row>
    <row r="1404" spans="2:8" ht="23.25" customHeight="1" x14ac:dyDescent="0.25">
      <c r="C1404" s="1" t="s">
        <v>9</v>
      </c>
      <c r="D1404" s="51">
        <v>203</v>
      </c>
      <c r="E1404" s="90" t="s">
        <v>16</v>
      </c>
      <c r="F1404" s="91"/>
      <c r="G1404" s="94">
        <f>D1405/D1404</f>
        <v>14.238423645320198</v>
      </c>
    </row>
    <row r="1405" spans="2:8" x14ac:dyDescent="0.25">
      <c r="C1405" s="1" t="s">
        <v>10</v>
      </c>
      <c r="D1405" s="51">
        <v>2890.4</v>
      </c>
      <c r="E1405" s="92"/>
      <c r="F1405" s="93"/>
      <c r="G1405" s="95"/>
    </row>
    <row r="1406" spans="2:8" x14ac:dyDescent="0.25">
      <c r="C1406" s="36"/>
      <c r="D1406" s="37"/>
      <c r="E1406" s="49"/>
    </row>
    <row r="1407" spans="2:8" x14ac:dyDescent="0.3">
      <c r="C1407" s="35" t="s">
        <v>7</v>
      </c>
      <c r="D1407" s="73" t="s">
        <v>102</v>
      </c>
    </row>
    <row r="1408" spans="2:8" x14ac:dyDescent="0.3">
      <c r="C1408" s="35" t="s">
        <v>11</v>
      </c>
      <c r="D1408" s="52">
        <v>70</v>
      </c>
    </row>
    <row r="1409" spans="2:8" x14ac:dyDescent="0.3">
      <c r="C1409" s="35" t="s">
        <v>13</v>
      </c>
      <c r="D1409" s="61" t="s">
        <v>27</v>
      </c>
      <c r="E1409" s="40"/>
    </row>
    <row r="1410" spans="2:8" ht="24" thickBot="1" x14ac:dyDescent="0.3">
      <c r="C1410" s="41"/>
      <c r="D1410" s="41"/>
    </row>
    <row r="1411" spans="2:8" ht="48" customHeight="1" thickBot="1" x14ac:dyDescent="0.3">
      <c r="B1411" s="99" t="s">
        <v>17</v>
      </c>
      <c r="C1411" s="100"/>
      <c r="D1411" s="23" t="s">
        <v>20</v>
      </c>
      <c r="E1411" s="101" t="s">
        <v>22</v>
      </c>
      <c r="F1411" s="102"/>
      <c r="G1411" s="2" t="s">
        <v>21</v>
      </c>
    </row>
    <row r="1412" spans="2:8" ht="24" customHeight="1" thickBot="1" x14ac:dyDescent="0.3">
      <c r="B1412" s="103" t="s">
        <v>67</v>
      </c>
      <c r="C1412" s="104"/>
      <c r="D1412" s="71">
        <v>81.680000000000007</v>
      </c>
      <c r="E1412" s="53">
        <v>7.7</v>
      </c>
      <c r="F1412" s="18" t="s">
        <v>24</v>
      </c>
      <c r="G1412" s="26">
        <f t="shared" ref="G1412:G1420" si="32">D1412*E1412</f>
        <v>628.93600000000004</v>
      </c>
      <c r="H1412" s="81"/>
    </row>
    <row r="1413" spans="2:8" ht="23.25" customHeight="1" x14ac:dyDescent="0.25">
      <c r="B1413" s="105" t="s">
        <v>18</v>
      </c>
      <c r="C1413" s="106"/>
      <c r="D1413" s="66">
        <v>210</v>
      </c>
      <c r="E1413" s="66">
        <v>1.74</v>
      </c>
      <c r="F1413" s="19" t="s">
        <v>25</v>
      </c>
      <c r="G1413" s="27">
        <f t="shared" si="32"/>
        <v>365.4</v>
      </c>
      <c r="H1413" s="81"/>
    </row>
    <row r="1414" spans="2:8" ht="24" customHeight="1" thickBot="1" x14ac:dyDescent="0.3">
      <c r="B1414" s="82" t="s">
        <v>19</v>
      </c>
      <c r="C1414" s="83"/>
      <c r="D1414" s="65">
        <v>880</v>
      </c>
      <c r="E1414" s="65">
        <v>1.74</v>
      </c>
      <c r="F1414" s="20" t="s">
        <v>25</v>
      </c>
      <c r="G1414" s="28">
        <f t="shared" si="32"/>
        <v>1531.2</v>
      </c>
      <c r="H1414" s="81"/>
    </row>
    <row r="1415" spans="2:8" ht="24" customHeight="1" thickBot="1" x14ac:dyDescent="0.3">
      <c r="B1415" s="107" t="s">
        <v>38</v>
      </c>
      <c r="C1415" s="108"/>
      <c r="D1415" s="62">
        <v>1620</v>
      </c>
      <c r="E1415" s="62">
        <v>0</v>
      </c>
      <c r="F1415" s="24" t="s">
        <v>24</v>
      </c>
      <c r="G1415" s="70">
        <f t="shared" si="32"/>
        <v>0</v>
      </c>
      <c r="H1415" s="81"/>
    </row>
    <row r="1416" spans="2:8" ht="23.25" customHeight="1" x14ac:dyDescent="0.25">
      <c r="B1416" s="105" t="s">
        <v>39</v>
      </c>
      <c r="C1416" s="106"/>
      <c r="D1416" s="66">
        <v>23100</v>
      </c>
      <c r="E1416" s="66">
        <v>0</v>
      </c>
      <c r="F1416" s="19" t="s">
        <v>24</v>
      </c>
      <c r="G1416" s="27">
        <f t="shared" si="32"/>
        <v>0</v>
      </c>
      <c r="H1416" s="81"/>
    </row>
    <row r="1417" spans="2:8" ht="23.25" customHeight="1" x14ac:dyDescent="0.25">
      <c r="B1417" s="79" t="s">
        <v>47</v>
      </c>
      <c r="C1417" s="80"/>
      <c r="D1417" s="63">
        <v>1014</v>
      </c>
      <c r="E1417" s="63">
        <v>0</v>
      </c>
      <c r="F1417" s="21" t="s">
        <v>24</v>
      </c>
      <c r="G1417" s="29">
        <f t="shared" si="32"/>
        <v>0</v>
      </c>
      <c r="H1417" s="81"/>
    </row>
    <row r="1418" spans="2:8" ht="23.25" customHeight="1" x14ac:dyDescent="0.25">
      <c r="B1418" s="109" t="s">
        <v>41</v>
      </c>
      <c r="C1418" s="110"/>
      <c r="D1418" s="64">
        <v>18872</v>
      </c>
      <c r="E1418" s="54">
        <v>0</v>
      </c>
      <c r="F1418" s="21" t="s">
        <v>24</v>
      </c>
      <c r="G1418" s="29">
        <f t="shared" si="32"/>
        <v>0</v>
      </c>
      <c r="H1418" s="81"/>
    </row>
    <row r="1419" spans="2:8" ht="23.25" customHeight="1" x14ac:dyDescent="0.25">
      <c r="B1419" s="109" t="s">
        <v>42</v>
      </c>
      <c r="C1419" s="110"/>
      <c r="D1419" s="64">
        <v>4600</v>
      </c>
      <c r="E1419" s="54">
        <v>0</v>
      </c>
      <c r="F1419" s="21" t="s">
        <v>24</v>
      </c>
      <c r="G1419" s="29">
        <f t="shared" si="32"/>
        <v>0</v>
      </c>
      <c r="H1419" s="81"/>
    </row>
    <row r="1420" spans="2:8" ht="23.25" customHeight="1" x14ac:dyDescent="0.25">
      <c r="B1420" s="79" t="s">
        <v>43</v>
      </c>
      <c r="C1420" s="80"/>
      <c r="D1420" s="64">
        <v>944</v>
      </c>
      <c r="E1420" s="54">
        <v>0</v>
      </c>
      <c r="F1420" s="21"/>
      <c r="G1420" s="29">
        <f t="shared" si="32"/>
        <v>0</v>
      </c>
      <c r="H1420" s="81"/>
    </row>
    <row r="1421" spans="2:8" x14ac:dyDescent="0.25">
      <c r="B1421" s="109" t="s">
        <v>44</v>
      </c>
      <c r="C1421" s="110"/>
      <c r="D1421" s="64">
        <v>4300</v>
      </c>
      <c r="E1421" s="54">
        <v>0</v>
      </c>
      <c r="F1421" s="21" t="s">
        <v>24</v>
      </c>
      <c r="G1421" s="29">
        <f>D1421*E1421</f>
        <v>0</v>
      </c>
      <c r="H1421" s="81"/>
    </row>
    <row r="1422" spans="2:8" ht="24" thickBot="1" x14ac:dyDescent="0.3">
      <c r="B1422" s="82" t="s">
        <v>45</v>
      </c>
      <c r="C1422" s="83"/>
      <c r="D1422" s="65">
        <v>3100</v>
      </c>
      <c r="E1422" s="65">
        <v>0</v>
      </c>
      <c r="F1422" s="20" t="s">
        <v>24</v>
      </c>
      <c r="G1422" s="30">
        <f>D1422*E1422</f>
        <v>0</v>
      </c>
      <c r="H1422" s="81"/>
    </row>
    <row r="1423" spans="2:8" x14ac:dyDescent="0.25">
      <c r="C1423" s="3"/>
      <c r="D1423" s="3"/>
      <c r="E1423" s="4"/>
      <c r="F1423" s="4"/>
      <c r="H1423" s="44"/>
    </row>
    <row r="1424" spans="2:8" ht="25.5" x14ac:dyDescent="0.25">
      <c r="C1424" s="14" t="s">
        <v>14</v>
      </c>
      <c r="D1424" s="6"/>
    </row>
    <row r="1425" spans="2:8" ht="20.25" x14ac:dyDescent="0.25">
      <c r="C1425" s="84" t="s">
        <v>6</v>
      </c>
      <c r="D1425" s="78" t="s">
        <v>0</v>
      </c>
      <c r="E1425" s="9">
        <f>IF(G1412&gt;0, ROUND((G1412+D1405)/D1405,2), 0)</f>
        <v>1.22</v>
      </c>
      <c r="F1425" s="9"/>
      <c r="G1425" s="10"/>
      <c r="H1425" s="7"/>
    </row>
    <row r="1426" spans="2:8" x14ac:dyDescent="0.25">
      <c r="C1426" s="84"/>
      <c r="D1426" s="78" t="s">
        <v>1</v>
      </c>
      <c r="E1426" s="9">
        <f>IF(SUM(G1413:G1414)&gt;0,ROUND((G1413+G1414+D1405)/D1405,2),0)</f>
        <v>1.66</v>
      </c>
      <c r="F1426" s="9"/>
      <c r="G1426" s="11"/>
      <c r="H1426" s="46"/>
    </row>
    <row r="1427" spans="2:8" x14ac:dyDescent="0.25">
      <c r="C1427" s="84"/>
      <c r="D1427" s="78" t="s">
        <v>2</v>
      </c>
      <c r="E1427" s="9">
        <f>IF(G1415&gt;0,ROUND((G1415+D1405)/D1405,2),0)</f>
        <v>0</v>
      </c>
      <c r="F1427" s="12"/>
      <c r="G1427" s="11"/>
    </row>
    <row r="1428" spans="2:8" x14ac:dyDescent="0.25">
      <c r="C1428" s="84"/>
      <c r="D1428" s="13" t="s">
        <v>3</v>
      </c>
      <c r="E1428" s="31">
        <f>IF(SUM(G1416:G1422)&gt;0,ROUND((SUM(G1416:G1422)+D1405)/D1405,2),0)</f>
        <v>0</v>
      </c>
      <c r="F1428" s="10"/>
      <c r="G1428" s="11"/>
    </row>
    <row r="1429" spans="2:8" ht="25.5" x14ac:dyDescent="0.25">
      <c r="D1429" s="32" t="s">
        <v>4</v>
      </c>
      <c r="E1429" s="33">
        <f>SUM(E1425:E1428)-IF(VALUE(COUNTIF(E1425:E1428,"&gt;0"))=4,3,0)-IF(VALUE(COUNTIF(E1425:E1428,"&gt;0"))=3,2,0)-IF(VALUE(COUNTIF(E1425:E1428,"&gt;0"))=2,1,0)</f>
        <v>1.88</v>
      </c>
      <c r="F1429" s="25"/>
    </row>
    <row r="1430" spans="2:8" x14ac:dyDescent="0.25">
      <c r="E1430" s="15"/>
    </row>
    <row r="1431" spans="2:8" ht="25.5" x14ac:dyDescent="0.35">
      <c r="B1431" s="22"/>
      <c r="C1431" s="16" t="s">
        <v>23</v>
      </c>
      <c r="D1431" s="96">
        <f>E1429*D1405</f>
        <v>5433.9520000000002</v>
      </c>
      <c r="E1431" s="96"/>
    </row>
    <row r="1432" spans="2:8" ht="20.25" x14ac:dyDescent="0.3">
      <c r="C1432" s="17" t="s">
        <v>8</v>
      </c>
      <c r="D1432" s="85">
        <f>D1431/D1404</f>
        <v>26.768236453201972</v>
      </c>
      <c r="E1432" s="85"/>
      <c r="G1432" s="7"/>
      <c r="H1432" s="47"/>
    </row>
    <row r="1441" spans="2:8" ht="60.75" customHeight="1" x14ac:dyDescent="0.8">
      <c r="B1441" s="97" t="s">
        <v>137</v>
      </c>
      <c r="C1441" s="97"/>
      <c r="D1441" s="97"/>
      <c r="E1441" s="97"/>
      <c r="F1441" s="97"/>
      <c r="G1441" s="97"/>
      <c r="H1441" s="97"/>
    </row>
    <row r="1442" spans="2:8" ht="23.25" customHeight="1" x14ac:dyDescent="0.25">
      <c r="B1442" s="98" t="s">
        <v>28</v>
      </c>
      <c r="C1442" s="98"/>
      <c r="D1442" s="98"/>
      <c r="E1442" s="98"/>
      <c r="F1442" s="98"/>
      <c r="G1442" s="98"/>
    </row>
    <row r="1443" spans="2:8" x14ac:dyDescent="0.25">
      <c r="C1443" s="77"/>
      <c r="G1443" s="7"/>
    </row>
    <row r="1444" spans="2:8" ht="25.5" x14ac:dyDescent="0.25">
      <c r="C1444" s="14" t="s">
        <v>5</v>
      </c>
      <c r="D1444" s="6"/>
    </row>
    <row r="1445" spans="2:8" ht="20.25" x14ac:dyDescent="0.25">
      <c r="B1445" s="10"/>
      <c r="C1445" s="86" t="s">
        <v>15</v>
      </c>
      <c r="D1445" s="89" t="s">
        <v>29</v>
      </c>
      <c r="E1445" s="89"/>
      <c r="F1445" s="89"/>
      <c r="G1445" s="89"/>
      <c r="H1445" s="39"/>
    </row>
    <row r="1446" spans="2:8" ht="20.25" x14ac:dyDescent="0.25">
      <c r="B1446" s="10"/>
      <c r="C1446" s="87"/>
      <c r="D1446" s="89" t="s">
        <v>36</v>
      </c>
      <c r="E1446" s="89"/>
      <c r="F1446" s="89"/>
      <c r="G1446" s="89"/>
      <c r="H1446" s="39"/>
    </row>
    <row r="1447" spans="2:8" ht="20.25" x14ac:dyDescent="0.25">
      <c r="B1447" s="10"/>
      <c r="C1447" s="88"/>
      <c r="D1447" s="89" t="s">
        <v>103</v>
      </c>
      <c r="E1447" s="89"/>
      <c r="F1447" s="89"/>
      <c r="G1447" s="89"/>
      <c r="H1447" s="39"/>
    </row>
    <row r="1448" spans="2:8" x14ac:dyDescent="0.25">
      <c r="C1448" s="34" t="s">
        <v>12</v>
      </c>
      <c r="D1448" s="50">
        <v>3.2</v>
      </c>
      <c r="E1448" s="48"/>
      <c r="F1448" s="10"/>
    </row>
    <row r="1449" spans="2:8" ht="23.25" customHeight="1" x14ac:dyDescent="0.25">
      <c r="C1449" s="1" t="s">
        <v>9</v>
      </c>
      <c r="D1449" s="51">
        <v>63</v>
      </c>
      <c r="E1449" s="90" t="s">
        <v>16</v>
      </c>
      <c r="F1449" s="91"/>
      <c r="G1449" s="94">
        <f>D1450/D1449</f>
        <v>0.47142857142857142</v>
      </c>
    </row>
    <row r="1450" spans="2:8" x14ac:dyDescent="0.25">
      <c r="C1450" s="1" t="s">
        <v>10</v>
      </c>
      <c r="D1450" s="51">
        <v>29.7</v>
      </c>
      <c r="E1450" s="92"/>
      <c r="F1450" s="93"/>
      <c r="G1450" s="95"/>
    </row>
    <row r="1451" spans="2:8" x14ac:dyDescent="0.25">
      <c r="C1451" s="36"/>
      <c r="D1451" s="37"/>
      <c r="E1451" s="49"/>
    </row>
    <row r="1452" spans="2:8" x14ac:dyDescent="0.3">
      <c r="C1452" s="35" t="s">
        <v>7</v>
      </c>
      <c r="D1452" s="73" t="s">
        <v>104</v>
      </c>
    </row>
    <row r="1453" spans="2:8" x14ac:dyDescent="0.3">
      <c r="C1453" s="35" t="s">
        <v>11</v>
      </c>
      <c r="D1453" s="52">
        <v>60</v>
      </c>
    </row>
    <row r="1454" spans="2:8" x14ac:dyDescent="0.3">
      <c r="C1454" s="35" t="s">
        <v>13</v>
      </c>
      <c r="D1454" s="61" t="s">
        <v>27</v>
      </c>
      <c r="E1454" s="40"/>
    </row>
    <row r="1455" spans="2:8" ht="24" thickBot="1" x14ac:dyDescent="0.3">
      <c r="C1455" s="41"/>
      <c r="D1455" s="41"/>
    </row>
    <row r="1456" spans="2:8" ht="48" customHeight="1" thickBot="1" x14ac:dyDescent="0.3">
      <c r="B1456" s="99" t="s">
        <v>17</v>
      </c>
      <c r="C1456" s="100"/>
      <c r="D1456" s="23" t="s">
        <v>20</v>
      </c>
      <c r="E1456" s="101" t="s">
        <v>22</v>
      </c>
      <c r="F1456" s="102"/>
      <c r="G1456" s="2" t="s">
        <v>21</v>
      </c>
    </row>
    <row r="1457" spans="2:8" ht="24" customHeight="1" thickBot="1" x14ac:dyDescent="0.3">
      <c r="B1457" s="103" t="s">
        <v>67</v>
      </c>
      <c r="C1457" s="104"/>
      <c r="D1457" s="71">
        <v>81.680000000000007</v>
      </c>
      <c r="E1457" s="53">
        <v>3.2</v>
      </c>
      <c r="F1457" s="18" t="s">
        <v>24</v>
      </c>
      <c r="G1457" s="26">
        <f t="shared" ref="G1457:G1465" si="33">D1457*E1457</f>
        <v>261.37600000000003</v>
      </c>
      <c r="H1457" s="81"/>
    </row>
    <row r="1458" spans="2:8" ht="23.25" customHeight="1" x14ac:dyDescent="0.25">
      <c r="B1458" s="105" t="s">
        <v>18</v>
      </c>
      <c r="C1458" s="106"/>
      <c r="D1458" s="66">
        <v>210</v>
      </c>
      <c r="E1458" s="66">
        <v>0.84</v>
      </c>
      <c r="F1458" s="19" t="s">
        <v>25</v>
      </c>
      <c r="G1458" s="27">
        <f t="shared" si="33"/>
        <v>176.4</v>
      </c>
      <c r="H1458" s="81"/>
    </row>
    <row r="1459" spans="2:8" ht="24" customHeight="1" thickBot="1" x14ac:dyDescent="0.3">
      <c r="B1459" s="82" t="s">
        <v>19</v>
      </c>
      <c r="C1459" s="83"/>
      <c r="D1459" s="65">
        <v>880</v>
      </c>
      <c r="E1459" s="65">
        <v>0.84</v>
      </c>
      <c r="F1459" s="20" t="s">
        <v>25</v>
      </c>
      <c r="G1459" s="28">
        <f t="shared" si="33"/>
        <v>739.19999999999993</v>
      </c>
      <c r="H1459" s="81"/>
    </row>
    <row r="1460" spans="2:8" ht="24" customHeight="1" thickBot="1" x14ac:dyDescent="0.3">
      <c r="B1460" s="107" t="s">
        <v>38</v>
      </c>
      <c r="C1460" s="108"/>
      <c r="D1460" s="62">
        <v>1620</v>
      </c>
      <c r="E1460" s="62">
        <v>0</v>
      </c>
      <c r="F1460" s="24" t="s">
        <v>24</v>
      </c>
      <c r="G1460" s="70">
        <f t="shared" si="33"/>
        <v>0</v>
      </c>
      <c r="H1460" s="81"/>
    </row>
    <row r="1461" spans="2:8" ht="23.25" customHeight="1" x14ac:dyDescent="0.25">
      <c r="B1461" s="105" t="s">
        <v>39</v>
      </c>
      <c r="C1461" s="106"/>
      <c r="D1461" s="66">
        <v>23100</v>
      </c>
      <c r="E1461" s="66">
        <v>0</v>
      </c>
      <c r="F1461" s="19" t="s">
        <v>24</v>
      </c>
      <c r="G1461" s="27">
        <f t="shared" si="33"/>
        <v>0</v>
      </c>
      <c r="H1461" s="81"/>
    </row>
    <row r="1462" spans="2:8" ht="23.25" customHeight="1" x14ac:dyDescent="0.25">
      <c r="B1462" s="79" t="s">
        <v>47</v>
      </c>
      <c r="C1462" s="80"/>
      <c r="D1462" s="63">
        <v>1014</v>
      </c>
      <c r="E1462" s="63">
        <v>0</v>
      </c>
      <c r="F1462" s="21" t="s">
        <v>24</v>
      </c>
      <c r="G1462" s="29">
        <f t="shared" si="33"/>
        <v>0</v>
      </c>
      <c r="H1462" s="81"/>
    </row>
    <row r="1463" spans="2:8" ht="23.25" customHeight="1" x14ac:dyDescent="0.25">
      <c r="B1463" s="109" t="s">
        <v>41</v>
      </c>
      <c r="C1463" s="110"/>
      <c r="D1463" s="64">
        <v>18872</v>
      </c>
      <c r="E1463" s="54">
        <v>0</v>
      </c>
      <c r="F1463" s="21" t="s">
        <v>24</v>
      </c>
      <c r="G1463" s="29">
        <f t="shared" si="33"/>
        <v>0</v>
      </c>
      <c r="H1463" s="81"/>
    </row>
    <row r="1464" spans="2:8" ht="23.25" customHeight="1" x14ac:dyDescent="0.25">
      <c r="B1464" s="109" t="s">
        <v>42</v>
      </c>
      <c r="C1464" s="110"/>
      <c r="D1464" s="64">
        <v>4600</v>
      </c>
      <c r="E1464" s="54">
        <v>0</v>
      </c>
      <c r="F1464" s="21" t="s">
        <v>24</v>
      </c>
      <c r="G1464" s="29">
        <f t="shared" si="33"/>
        <v>0</v>
      </c>
      <c r="H1464" s="81"/>
    </row>
    <row r="1465" spans="2:8" ht="23.25" customHeight="1" x14ac:dyDescent="0.25">
      <c r="B1465" s="79" t="s">
        <v>43</v>
      </c>
      <c r="C1465" s="80"/>
      <c r="D1465" s="64">
        <v>944</v>
      </c>
      <c r="E1465" s="54">
        <v>0</v>
      </c>
      <c r="F1465" s="21"/>
      <c r="G1465" s="29">
        <f t="shared" si="33"/>
        <v>0</v>
      </c>
      <c r="H1465" s="81"/>
    </row>
    <row r="1466" spans="2:8" x14ac:dyDescent="0.25">
      <c r="B1466" s="109" t="s">
        <v>44</v>
      </c>
      <c r="C1466" s="110"/>
      <c r="D1466" s="64">
        <v>4300</v>
      </c>
      <c r="E1466" s="54">
        <v>0</v>
      </c>
      <c r="F1466" s="21" t="s">
        <v>24</v>
      </c>
      <c r="G1466" s="29">
        <f>D1466*E1466</f>
        <v>0</v>
      </c>
      <c r="H1466" s="81"/>
    </row>
    <row r="1467" spans="2:8" ht="24" thickBot="1" x14ac:dyDescent="0.3">
      <c r="B1467" s="82" t="s">
        <v>45</v>
      </c>
      <c r="C1467" s="83"/>
      <c r="D1467" s="65">
        <v>3100</v>
      </c>
      <c r="E1467" s="65">
        <v>0</v>
      </c>
      <c r="F1467" s="20" t="s">
        <v>24</v>
      </c>
      <c r="G1467" s="30">
        <f>D1467*E1467</f>
        <v>0</v>
      </c>
      <c r="H1467" s="81"/>
    </row>
    <row r="1468" spans="2:8" x14ac:dyDescent="0.25">
      <c r="C1468" s="3"/>
      <c r="D1468" s="3"/>
      <c r="E1468" s="4"/>
      <c r="F1468" s="4"/>
      <c r="H1468" s="44"/>
    </row>
    <row r="1469" spans="2:8" ht="25.5" x14ac:dyDescent="0.25">
      <c r="C1469" s="14" t="s">
        <v>14</v>
      </c>
      <c r="D1469" s="6"/>
    </row>
    <row r="1470" spans="2:8" ht="20.25" x14ac:dyDescent="0.25">
      <c r="C1470" s="84" t="s">
        <v>6</v>
      </c>
      <c r="D1470" s="78" t="s">
        <v>0</v>
      </c>
      <c r="E1470" s="9">
        <f>IF(G1457&gt;0, ROUND((G1457+D1450)/D1450,2), 0)</f>
        <v>9.8000000000000007</v>
      </c>
      <c r="F1470" s="9"/>
      <c r="G1470" s="10"/>
      <c r="H1470" s="7"/>
    </row>
    <row r="1471" spans="2:8" x14ac:dyDescent="0.25">
      <c r="C1471" s="84"/>
      <c r="D1471" s="78" t="s">
        <v>1</v>
      </c>
      <c r="E1471" s="9">
        <f>IF(SUM(G1458:G1459)&gt;0,ROUND((G1458+G1459+D1450)/D1450,2),0)</f>
        <v>31.83</v>
      </c>
      <c r="F1471" s="9"/>
      <c r="G1471" s="11"/>
      <c r="H1471" s="46"/>
    </row>
    <row r="1472" spans="2:8" x14ac:dyDescent="0.25">
      <c r="C1472" s="84"/>
      <c r="D1472" s="78" t="s">
        <v>2</v>
      </c>
      <c r="E1472" s="9">
        <f>IF(G1460&gt;0,ROUND((G1460+D1450)/D1450,2),0)</f>
        <v>0</v>
      </c>
      <c r="F1472" s="12"/>
      <c r="G1472" s="11"/>
    </row>
    <row r="1473" spans="2:8" x14ac:dyDescent="0.25">
      <c r="C1473" s="84"/>
      <c r="D1473" s="13" t="s">
        <v>3</v>
      </c>
      <c r="E1473" s="31">
        <f>IF(SUM(G1461:G1467)&gt;0,ROUND((SUM(G1461:G1467)+D1450)/D1450,2),0)</f>
        <v>0</v>
      </c>
      <c r="F1473" s="10"/>
      <c r="G1473" s="11"/>
    </row>
    <row r="1474" spans="2:8" ht="25.5" x14ac:dyDescent="0.25">
      <c r="D1474" s="32" t="s">
        <v>4</v>
      </c>
      <c r="E1474" s="33">
        <f>SUM(E1470:E1473)-IF(VALUE(COUNTIF(E1470:E1473,"&gt;0"))=4,3,0)-IF(VALUE(COUNTIF(E1470:E1473,"&gt;0"))=3,2,0)-IF(VALUE(COUNTIF(E1470:E1473,"&gt;0"))=2,1,0)</f>
        <v>40.629999999999995</v>
      </c>
      <c r="F1474" s="25"/>
    </row>
    <row r="1475" spans="2:8" x14ac:dyDescent="0.25">
      <c r="E1475" s="15"/>
    </row>
    <row r="1476" spans="2:8" ht="25.5" x14ac:dyDescent="0.35">
      <c r="B1476" s="22"/>
      <c r="C1476" s="16" t="s">
        <v>23</v>
      </c>
      <c r="D1476" s="96">
        <f>E1474*D1450</f>
        <v>1206.7109999999998</v>
      </c>
      <c r="E1476" s="96"/>
    </row>
    <row r="1477" spans="2:8" ht="20.25" x14ac:dyDescent="0.3">
      <c r="C1477" s="17" t="s">
        <v>8</v>
      </c>
      <c r="D1477" s="85">
        <f>D1476/D1449</f>
        <v>19.154142857142855</v>
      </c>
      <c r="E1477" s="85"/>
      <c r="G1477" s="7"/>
      <c r="H1477" s="47"/>
    </row>
  </sheetData>
  <sheetProtection formatRows="0" insertColumns="0" insertRows="0"/>
  <mergeCells count="825">
    <mergeCell ref="C50:C52"/>
    <mergeCell ref="D50:G50"/>
    <mergeCell ref="D51:G51"/>
    <mergeCell ref="D52:G52"/>
    <mergeCell ref="E54:F55"/>
    <mergeCell ref="G54:G55"/>
    <mergeCell ref="B22:C22"/>
    <mergeCell ref="B23:C23"/>
    <mergeCell ref="D36:E36"/>
    <mergeCell ref="B46:H46"/>
    <mergeCell ref="B47:G47"/>
    <mergeCell ref="B17:C17"/>
    <mergeCell ref="B18:C18"/>
    <mergeCell ref="B19:C19"/>
    <mergeCell ref="B20:C20"/>
    <mergeCell ref="B21:C21"/>
    <mergeCell ref="B1:H1"/>
    <mergeCell ref="C5:C7"/>
    <mergeCell ref="D6:G6"/>
    <mergeCell ref="D7:G7"/>
    <mergeCell ref="D37:E37"/>
    <mergeCell ref="B26:C26"/>
    <mergeCell ref="B27:C27"/>
    <mergeCell ref="B2:G2"/>
    <mergeCell ref="B24:C24"/>
    <mergeCell ref="G9:G10"/>
    <mergeCell ref="E16:F16"/>
    <mergeCell ref="D5:G5"/>
    <mergeCell ref="E9:F10"/>
    <mergeCell ref="H17:H27"/>
    <mergeCell ref="C30:C33"/>
    <mergeCell ref="B16:C16"/>
    <mergeCell ref="C95:C97"/>
    <mergeCell ref="D95:G95"/>
    <mergeCell ref="D96:G96"/>
    <mergeCell ref="D97:G97"/>
    <mergeCell ref="E99:F100"/>
    <mergeCell ref="G99:G100"/>
    <mergeCell ref="D81:E81"/>
    <mergeCell ref="B91:H91"/>
    <mergeCell ref="B92:G92"/>
    <mergeCell ref="B61:C61"/>
    <mergeCell ref="E61:F61"/>
    <mergeCell ref="B62:C62"/>
    <mergeCell ref="B63:C63"/>
    <mergeCell ref="B64:C64"/>
    <mergeCell ref="B65:C65"/>
    <mergeCell ref="B66:C66"/>
    <mergeCell ref="B67:C67"/>
    <mergeCell ref="B68:C68"/>
    <mergeCell ref="B69:C69"/>
    <mergeCell ref="B70:C70"/>
    <mergeCell ref="B71:C71"/>
    <mergeCell ref="B156:C156"/>
    <mergeCell ref="B157:C157"/>
    <mergeCell ref="B158:C158"/>
    <mergeCell ref="B159:C159"/>
    <mergeCell ref="B160:C160"/>
    <mergeCell ref="B161:C161"/>
    <mergeCell ref="C140:C142"/>
    <mergeCell ref="D140:G140"/>
    <mergeCell ref="D141:G141"/>
    <mergeCell ref="D142:G142"/>
    <mergeCell ref="E144:F145"/>
    <mergeCell ref="G144:G145"/>
    <mergeCell ref="D126:E126"/>
    <mergeCell ref="B136:H136"/>
    <mergeCell ref="B137:G137"/>
    <mergeCell ref="B106:C106"/>
    <mergeCell ref="E106:F106"/>
    <mergeCell ref="B107:C107"/>
    <mergeCell ref="B108:C108"/>
    <mergeCell ref="B109:C109"/>
    <mergeCell ref="B110:C110"/>
    <mergeCell ref="B111:C111"/>
    <mergeCell ref="B112:C112"/>
    <mergeCell ref="B113:C113"/>
    <mergeCell ref="B114:C114"/>
    <mergeCell ref="B115:C115"/>
    <mergeCell ref="B116:C116"/>
    <mergeCell ref="C230:C232"/>
    <mergeCell ref="D230:G230"/>
    <mergeCell ref="D231:G231"/>
    <mergeCell ref="D232:G232"/>
    <mergeCell ref="E234:F235"/>
    <mergeCell ref="G234:G235"/>
    <mergeCell ref="D216:E216"/>
    <mergeCell ref="B226:H226"/>
    <mergeCell ref="B227:G227"/>
    <mergeCell ref="B196:C196"/>
    <mergeCell ref="E196:F196"/>
    <mergeCell ref="B197:C197"/>
    <mergeCell ref="B198:C198"/>
    <mergeCell ref="B199:C199"/>
    <mergeCell ref="B200:C200"/>
    <mergeCell ref="B201:C201"/>
    <mergeCell ref="B202:C202"/>
    <mergeCell ref="B203:C203"/>
    <mergeCell ref="B204:C204"/>
    <mergeCell ref="B205:C205"/>
    <mergeCell ref="B206:C206"/>
    <mergeCell ref="C275:C277"/>
    <mergeCell ref="D275:G275"/>
    <mergeCell ref="D276:G276"/>
    <mergeCell ref="D277:G277"/>
    <mergeCell ref="E279:F280"/>
    <mergeCell ref="G279:G280"/>
    <mergeCell ref="D261:E261"/>
    <mergeCell ref="B271:H271"/>
    <mergeCell ref="B272:G272"/>
    <mergeCell ref="B241:C241"/>
    <mergeCell ref="E241:F241"/>
    <mergeCell ref="B242:C242"/>
    <mergeCell ref="B243:C243"/>
    <mergeCell ref="B244:C244"/>
    <mergeCell ref="B245:C245"/>
    <mergeCell ref="B246:C246"/>
    <mergeCell ref="B247:C247"/>
    <mergeCell ref="B248:C248"/>
    <mergeCell ref="B249:C249"/>
    <mergeCell ref="B250:C250"/>
    <mergeCell ref="B251:C251"/>
    <mergeCell ref="H242:H252"/>
    <mergeCell ref="B252:C252"/>
    <mergeCell ref="C255:C258"/>
    <mergeCell ref="D262:E262"/>
    <mergeCell ref="C320:C322"/>
    <mergeCell ref="D320:G320"/>
    <mergeCell ref="D321:G321"/>
    <mergeCell ref="D322:G322"/>
    <mergeCell ref="E324:F325"/>
    <mergeCell ref="G324:G325"/>
    <mergeCell ref="D306:E306"/>
    <mergeCell ref="B316:H316"/>
    <mergeCell ref="B317:G317"/>
    <mergeCell ref="B286:C286"/>
    <mergeCell ref="E286:F286"/>
    <mergeCell ref="B287:C287"/>
    <mergeCell ref="B288:C288"/>
    <mergeCell ref="B289:C289"/>
    <mergeCell ref="B290:C290"/>
    <mergeCell ref="B291:C291"/>
    <mergeCell ref="B292:C292"/>
    <mergeCell ref="B293:C293"/>
    <mergeCell ref="B294:C294"/>
    <mergeCell ref="B295:C295"/>
    <mergeCell ref="B296:C296"/>
    <mergeCell ref="H287:H297"/>
    <mergeCell ref="B297:C297"/>
    <mergeCell ref="C300:C303"/>
    <mergeCell ref="D307:E307"/>
    <mergeCell ref="C365:C367"/>
    <mergeCell ref="D365:G365"/>
    <mergeCell ref="D366:G366"/>
    <mergeCell ref="D367:G367"/>
    <mergeCell ref="E369:F370"/>
    <mergeCell ref="G369:G370"/>
    <mergeCell ref="D351:E351"/>
    <mergeCell ref="B361:H361"/>
    <mergeCell ref="B362:G362"/>
    <mergeCell ref="B331:C331"/>
    <mergeCell ref="E331:F331"/>
    <mergeCell ref="B332:C332"/>
    <mergeCell ref="B333:C333"/>
    <mergeCell ref="B334:C334"/>
    <mergeCell ref="B335:C335"/>
    <mergeCell ref="B336:C336"/>
    <mergeCell ref="B337:C337"/>
    <mergeCell ref="B338:C338"/>
    <mergeCell ref="B339:C339"/>
    <mergeCell ref="B340:C340"/>
    <mergeCell ref="B341:C341"/>
    <mergeCell ref="H332:H342"/>
    <mergeCell ref="B342:C342"/>
    <mergeCell ref="C345:C348"/>
    <mergeCell ref="D352:E352"/>
    <mergeCell ref="C410:C412"/>
    <mergeCell ref="D410:G410"/>
    <mergeCell ref="D411:G411"/>
    <mergeCell ref="D412:G412"/>
    <mergeCell ref="E414:F415"/>
    <mergeCell ref="G414:G415"/>
    <mergeCell ref="D396:E396"/>
    <mergeCell ref="B406:H406"/>
    <mergeCell ref="B407:G407"/>
    <mergeCell ref="B376:C376"/>
    <mergeCell ref="E376:F376"/>
    <mergeCell ref="B377:C377"/>
    <mergeCell ref="B378:C378"/>
    <mergeCell ref="B379:C379"/>
    <mergeCell ref="B380:C380"/>
    <mergeCell ref="B381:C381"/>
    <mergeCell ref="B382:C382"/>
    <mergeCell ref="B383:C383"/>
    <mergeCell ref="B384:C384"/>
    <mergeCell ref="B385:C385"/>
    <mergeCell ref="B386:C386"/>
    <mergeCell ref="H377:H387"/>
    <mergeCell ref="B387:C387"/>
    <mergeCell ref="C390:C393"/>
    <mergeCell ref="D397:E397"/>
    <mergeCell ref="C455:C457"/>
    <mergeCell ref="D455:G455"/>
    <mergeCell ref="D456:G456"/>
    <mergeCell ref="D457:G457"/>
    <mergeCell ref="E459:F460"/>
    <mergeCell ref="G459:G460"/>
    <mergeCell ref="D441:E441"/>
    <mergeCell ref="B451:H451"/>
    <mergeCell ref="B452:G452"/>
    <mergeCell ref="B421:C421"/>
    <mergeCell ref="E421:F421"/>
    <mergeCell ref="B422:C422"/>
    <mergeCell ref="B423:C423"/>
    <mergeCell ref="B424:C424"/>
    <mergeCell ref="B425:C425"/>
    <mergeCell ref="B426:C426"/>
    <mergeCell ref="B427:C427"/>
    <mergeCell ref="B428:C428"/>
    <mergeCell ref="B429:C429"/>
    <mergeCell ref="B430:C430"/>
    <mergeCell ref="B431:C431"/>
    <mergeCell ref="H422:H432"/>
    <mergeCell ref="B432:C432"/>
    <mergeCell ref="C435:C438"/>
    <mergeCell ref="D442:E442"/>
    <mergeCell ref="C500:C502"/>
    <mergeCell ref="D500:G500"/>
    <mergeCell ref="D501:G501"/>
    <mergeCell ref="D502:G502"/>
    <mergeCell ref="E504:F505"/>
    <mergeCell ref="G504:G505"/>
    <mergeCell ref="D486:E486"/>
    <mergeCell ref="B496:H496"/>
    <mergeCell ref="B497:G497"/>
    <mergeCell ref="B466:C466"/>
    <mergeCell ref="E466:F466"/>
    <mergeCell ref="B467:C467"/>
    <mergeCell ref="B468:C468"/>
    <mergeCell ref="B469:C469"/>
    <mergeCell ref="B470:C470"/>
    <mergeCell ref="B471:C471"/>
    <mergeCell ref="B472:C472"/>
    <mergeCell ref="B473:C473"/>
    <mergeCell ref="B474:C474"/>
    <mergeCell ref="B475:C475"/>
    <mergeCell ref="B476:C476"/>
    <mergeCell ref="H467:H477"/>
    <mergeCell ref="B477:C477"/>
    <mergeCell ref="C480:C483"/>
    <mergeCell ref="D487:E487"/>
    <mergeCell ref="C545:C547"/>
    <mergeCell ref="D545:G545"/>
    <mergeCell ref="D546:G546"/>
    <mergeCell ref="D547:G547"/>
    <mergeCell ref="E549:F550"/>
    <mergeCell ref="G549:G550"/>
    <mergeCell ref="D531:E531"/>
    <mergeCell ref="B541:H541"/>
    <mergeCell ref="B542:G542"/>
    <mergeCell ref="B511:C511"/>
    <mergeCell ref="E511:F511"/>
    <mergeCell ref="B512:C512"/>
    <mergeCell ref="B513:C513"/>
    <mergeCell ref="B514:C514"/>
    <mergeCell ref="B515:C515"/>
    <mergeCell ref="B516:C516"/>
    <mergeCell ref="B517:C517"/>
    <mergeCell ref="B518:C518"/>
    <mergeCell ref="B519:C519"/>
    <mergeCell ref="B520:C520"/>
    <mergeCell ref="B521:C521"/>
    <mergeCell ref="H512:H522"/>
    <mergeCell ref="B522:C522"/>
    <mergeCell ref="C525:C528"/>
    <mergeCell ref="D532:E532"/>
    <mergeCell ref="C590:C592"/>
    <mergeCell ref="D590:G590"/>
    <mergeCell ref="D591:G591"/>
    <mergeCell ref="D592:G592"/>
    <mergeCell ref="E594:F595"/>
    <mergeCell ref="G594:G595"/>
    <mergeCell ref="D576:E576"/>
    <mergeCell ref="B586:H586"/>
    <mergeCell ref="B587:G587"/>
    <mergeCell ref="B556:C556"/>
    <mergeCell ref="E556:F556"/>
    <mergeCell ref="B557:C557"/>
    <mergeCell ref="B558:C558"/>
    <mergeCell ref="B559:C559"/>
    <mergeCell ref="B560:C560"/>
    <mergeCell ref="B561:C561"/>
    <mergeCell ref="B562:C562"/>
    <mergeCell ref="B563:C563"/>
    <mergeCell ref="B564:C564"/>
    <mergeCell ref="B565:C565"/>
    <mergeCell ref="B566:C566"/>
    <mergeCell ref="H557:H567"/>
    <mergeCell ref="B567:C567"/>
    <mergeCell ref="C570:C573"/>
    <mergeCell ref="D577:E577"/>
    <mergeCell ref="C635:C637"/>
    <mergeCell ref="D635:G635"/>
    <mergeCell ref="D636:G636"/>
    <mergeCell ref="D637:G637"/>
    <mergeCell ref="E639:F640"/>
    <mergeCell ref="G639:G640"/>
    <mergeCell ref="D621:E621"/>
    <mergeCell ref="B631:H631"/>
    <mergeCell ref="B632:G632"/>
    <mergeCell ref="B601:C601"/>
    <mergeCell ref="E601:F601"/>
    <mergeCell ref="B602:C602"/>
    <mergeCell ref="B603:C603"/>
    <mergeCell ref="B604:C604"/>
    <mergeCell ref="B605:C605"/>
    <mergeCell ref="B606:C606"/>
    <mergeCell ref="B607:C607"/>
    <mergeCell ref="B608:C608"/>
    <mergeCell ref="B609:C609"/>
    <mergeCell ref="B610:C610"/>
    <mergeCell ref="B611:C611"/>
    <mergeCell ref="H602:H612"/>
    <mergeCell ref="B612:C612"/>
    <mergeCell ref="C615:C618"/>
    <mergeCell ref="D622:E622"/>
    <mergeCell ref="C680:C682"/>
    <mergeCell ref="D680:G680"/>
    <mergeCell ref="D681:G681"/>
    <mergeCell ref="D682:G682"/>
    <mergeCell ref="E684:F685"/>
    <mergeCell ref="G684:G685"/>
    <mergeCell ref="D666:E666"/>
    <mergeCell ref="B676:H676"/>
    <mergeCell ref="B677:G677"/>
    <mergeCell ref="B646:C646"/>
    <mergeCell ref="E646:F646"/>
    <mergeCell ref="B647:C647"/>
    <mergeCell ref="B648:C648"/>
    <mergeCell ref="B649:C649"/>
    <mergeCell ref="B650:C650"/>
    <mergeCell ref="B651:C651"/>
    <mergeCell ref="B652:C652"/>
    <mergeCell ref="B653:C653"/>
    <mergeCell ref="B654:C654"/>
    <mergeCell ref="B655:C655"/>
    <mergeCell ref="B656:C656"/>
    <mergeCell ref="H647:H657"/>
    <mergeCell ref="B657:C657"/>
    <mergeCell ref="C660:C663"/>
    <mergeCell ref="D667:E667"/>
    <mergeCell ref="C725:C727"/>
    <mergeCell ref="D725:G725"/>
    <mergeCell ref="D726:G726"/>
    <mergeCell ref="D727:G727"/>
    <mergeCell ref="E729:F730"/>
    <mergeCell ref="G729:G730"/>
    <mergeCell ref="D711:E711"/>
    <mergeCell ref="B721:H721"/>
    <mergeCell ref="B722:G722"/>
    <mergeCell ref="B691:C691"/>
    <mergeCell ref="E691:F691"/>
    <mergeCell ref="B692:C692"/>
    <mergeCell ref="B693:C693"/>
    <mergeCell ref="B694:C694"/>
    <mergeCell ref="B695:C695"/>
    <mergeCell ref="B696:C696"/>
    <mergeCell ref="B697:C697"/>
    <mergeCell ref="B698:C698"/>
    <mergeCell ref="B699:C699"/>
    <mergeCell ref="B700:C700"/>
    <mergeCell ref="B701:C701"/>
    <mergeCell ref="H692:H702"/>
    <mergeCell ref="B702:C702"/>
    <mergeCell ref="C705:C708"/>
    <mergeCell ref="D712:E712"/>
    <mergeCell ref="C770:C772"/>
    <mergeCell ref="D770:G770"/>
    <mergeCell ref="D771:G771"/>
    <mergeCell ref="D772:G772"/>
    <mergeCell ref="E774:F775"/>
    <mergeCell ref="G774:G775"/>
    <mergeCell ref="D756:E756"/>
    <mergeCell ref="B766:H766"/>
    <mergeCell ref="B767:G767"/>
    <mergeCell ref="B736:C736"/>
    <mergeCell ref="E736:F736"/>
    <mergeCell ref="B737:C737"/>
    <mergeCell ref="B738:C738"/>
    <mergeCell ref="B739:C739"/>
    <mergeCell ref="B740:C740"/>
    <mergeCell ref="B741:C741"/>
    <mergeCell ref="B742:C742"/>
    <mergeCell ref="B743:C743"/>
    <mergeCell ref="B744:C744"/>
    <mergeCell ref="B745:C745"/>
    <mergeCell ref="B746:C746"/>
    <mergeCell ref="H737:H747"/>
    <mergeCell ref="B747:C747"/>
    <mergeCell ref="C750:C753"/>
    <mergeCell ref="D757:E757"/>
    <mergeCell ref="C815:C817"/>
    <mergeCell ref="D815:G815"/>
    <mergeCell ref="D816:G816"/>
    <mergeCell ref="D817:G817"/>
    <mergeCell ref="E819:F820"/>
    <mergeCell ref="G819:G820"/>
    <mergeCell ref="D801:E801"/>
    <mergeCell ref="B811:H811"/>
    <mergeCell ref="B812:G812"/>
    <mergeCell ref="B781:C781"/>
    <mergeCell ref="E781:F781"/>
    <mergeCell ref="B782:C782"/>
    <mergeCell ref="B783:C783"/>
    <mergeCell ref="B784:C784"/>
    <mergeCell ref="B785:C785"/>
    <mergeCell ref="B786:C786"/>
    <mergeCell ref="B787:C787"/>
    <mergeCell ref="B788:C788"/>
    <mergeCell ref="B789:C789"/>
    <mergeCell ref="B790:C790"/>
    <mergeCell ref="B791:C791"/>
    <mergeCell ref="H782:H792"/>
    <mergeCell ref="B792:C792"/>
    <mergeCell ref="C795:C798"/>
    <mergeCell ref="D802:E802"/>
    <mergeCell ref="C860:C862"/>
    <mergeCell ref="D860:G860"/>
    <mergeCell ref="D861:G861"/>
    <mergeCell ref="D862:G862"/>
    <mergeCell ref="E864:F865"/>
    <mergeCell ref="G864:G865"/>
    <mergeCell ref="D846:E846"/>
    <mergeCell ref="B856:H856"/>
    <mergeCell ref="B857:G857"/>
    <mergeCell ref="B826:C826"/>
    <mergeCell ref="E826:F826"/>
    <mergeCell ref="B827:C827"/>
    <mergeCell ref="B828:C828"/>
    <mergeCell ref="B829:C829"/>
    <mergeCell ref="B830:C830"/>
    <mergeCell ref="B831:C831"/>
    <mergeCell ref="B832:C832"/>
    <mergeCell ref="B833:C833"/>
    <mergeCell ref="B834:C834"/>
    <mergeCell ref="B835:C835"/>
    <mergeCell ref="B836:C836"/>
    <mergeCell ref="H827:H837"/>
    <mergeCell ref="B837:C837"/>
    <mergeCell ref="C840:C843"/>
    <mergeCell ref="D847:E847"/>
    <mergeCell ref="C905:C907"/>
    <mergeCell ref="D905:G905"/>
    <mergeCell ref="D906:G906"/>
    <mergeCell ref="D907:G907"/>
    <mergeCell ref="E909:F910"/>
    <mergeCell ref="G909:G910"/>
    <mergeCell ref="D891:E891"/>
    <mergeCell ref="B901:H901"/>
    <mergeCell ref="B902:G902"/>
    <mergeCell ref="B871:C871"/>
    <mergeCell ref="E871:F871"/>
    <mergeCell ref="B872:C872"/>
    <mergeCell ref="B873:C873"/>
    <mergeCell ref="B874:C874"/>
    <mergeCell ref="B875:C875"/>
    <mergeCell ref="B876:C876"/>
    <mergeCell ref="B877:C877"/>
    <mergeCell ref="B878:C878"/>
    <mergeCell ref="B879:C879"/>
    <mergeCell ref="B880:C880"/>
    <mergeCell ref="B881:C881"/>
    <mergeCell ref="H872:H882"/>
    <mergeCell ref="B882:C882"/>
    <mergeCell ref="C885:C888"/>
    <mergeCell ref="D892:E892"/>
    <mergeCell ref="C950:C952"/>
    <mergeCell ref="D950:G950"/>
    <mergeCell ref="D951:G951"/>
    <mergeCell ref="D952:G952"/>
    <mergeCell ref="E954:F955"/>
    <mergeCell ref="G954:G955"/>
    <mergeCell ref="D936:E936"/>
    <mergeCell ref="B946:H946"/>
    <mergeCell ref="B947:G947"/>
    <mergeCell ref="B916:C916"/>
    <mergeCell ref="E916:F916"/>
    <mergeCell ref="B917:C917"/>
    <mergeCell ref="B918:C918"/>
    <mergeCell ref="B919:C919"/>
    <mergeCell ref="B920:C920"/>
    <mergeCell ref="B921:C921"/>
    <mergeCell ref="B922:C922"/>
    <mergeCell ref="B923:C923"/>
    <mergeCell ref="B924:C924"/>
    <mergeCell ref="B925:C925"/>
    <mergeCell ref="B926:C926"/>
    <mergeCell ref="H917:H927"/>
    <mergeCell ref="B927:C927"/>
    <mergeCell ref="C930:C933"/>
    <mergeCell ref="D937:E937"/>
    <mergeCell ref="C995:C997"/>
    <mergeCell ref="D995:G995"/>
    <mergeCell ref="D996:G996"/>
    <mergeCell ref="D997:G997"/>
    <mergeCell ref="E999:F1000"/>
    <mergeCell ref="G999:G1000"/>
    <mergeCell ref="D981:E981"/>
    <mergeCell ref="B991:H991"/>
    <mergeCell ref="B992:G992"/>
    <mergeCell ref="B961:C961"/>
    <mergeCell ref="E961:F961"/>
    <mergeCell ref="B962:C962"/>
    <mergeCell ref="B963:C963"/>
    <mergeCell ref="B964:C964"/>
    <mergeCell ref="B965:C965"/>
    <mergeCell ref="B966:C966"/>
    <mergeCell ref="B967:C967"/>
    <mergeCell ref="B968:C968"/>
    <mergeCell ref="B969:C969"/>
    <mergeCell ref="B970:C970"/>
    <mergeCell ref="B971:C971"/>
    <mergeCell ref="H962:H972"/>
    <mergeCell ref="B972:C972"/>
    <mergeCell ref="C975:C978"/>
    <mergeCell ref="D982:E982"/>
    <mergeCell ref="C1040:C1042"/>
    <mergeCell ref="D1040:G1040"/>
    <mergeCell ref="D1041:G1041"/>
    <mergeCell ref="D1042:G1042"/>
    <mergeCell ref="E1044:F1045"/>
    <mergeCell ref="G1044:G1045"/>
    <mergeCell ref="D1026:E1026"/>
    <mergeCell ref="B1036:H1036"/>
    <mergeCell ref="B1037:G1037"/>
    <mergeCell ref="B1006:C1006"/>
    <mergeCell ref="E1006:F1006"/>
    <mergeCell ref="B1007:C1007"/>
    <mergeCell ref="B1008:C1008"/>
    <mergeCell ref="B1009:C1009"/>
    <mergeCell ref="B1010:C1010"/>
    <mergeCell ref="B1011:C1011"/>
    <mergeCell ref="B1012:C1012"/>
    <mergeCell ref="B1013:C1013"/>
    <mergeCell ref="B1014:C1014"/>
    <mergeCell ref="B1015:C1015"/>
    <mergeCell ref="B1016:C1016"/>
    <mergeCell ref="H1007:H1017"/>
    <mergeCell ref="B1017:C1017"/>
    <mergeCell ref="C1020:C1023"/>
    <mergeCell ref="D1027:E1027"/>
    <mergeCell ref="C1085:C1087"/>
    <mergeCell ref="D1085:G1085"/>
    <mergeCell ref="D1086:G1086"/>
    <mergeCell ref="D1087:G1087"/>
    <mergeCell ref="E1089:F1090"/>
    <mergeCell ref="G1089:G1090"/>
    <mergeCell ref="D1071:E1071"/>
    <mergeCell ref="B1081:H1081"/>
    <mergeCell ref="B1082:G1082"/>
    <mergeCell ref="B1051:C1051"/>
    <mergeCell ref="E1051:F1051"/>
    <mergeCell ref="B1052:C1052"/>
    <mergeCell ref="B1053:C1053"/>
    <mergeCell ref="B1054:C1054"/>
    <mergeCell ref="B1055:C1055"/>
    <mergeCell ref="B1056:C1056"/>
    <mergeCell ref="B1057:C1057"/>
    <mergeCell ref="B1058:C1058"/>
    <mergeCell ref="B1059:C1059"/>
    <mergeCell ref="B1060:C1060"/>
    <mergeCell ref="B1061:C1061"/>
    <mergeCell ref="H1052:H1062"/>
    <mergeCell ref="B1062:C1062"/>
    <mergeCell ref="C1065:C1068"/>
    <mergeCell ref="D1072:E1072"/>
    <mergeCell ref="C1130:C1132"/>
    <mergeCell ref="D1130:G1130"/>
    <mergeCell ref="D1131:G1131"/>
    <mergeCell ref="D1132:G1132"/>
    <mergeCell ref="E1134:F1135"/>
    <mergeCell ref="G1134:G1135"/>
    <mergeCell ref="D1116:E1116"/>
    <mergeCell ref="B1126:H1126"/>
    <mergeCell ref="B1127:G1127"/>
    <mergeCell ref="B1096:C1096"/>
    <mergeCell ref="E1096:F1096"/>
    <mergeCell ref="B1097:C1097"/>
    <mergeCell ref="B1098:C1098"/>
    <mergeCell ref="B1099:C1099"/>
    <mergeCell ref="B1100:C1100"/>
    <mergeCell ref="B1101:C1101"/>
    <mergeCell ref="B1102:C1102"/>
    <mergeCell ref="B1103:C1103"/>
    <mergeCell ref="B1104:C1104"/>
    <mergeCell ref="B1105:C1105"/>
    <mergeCell ref="B1106:C1106"/>
    <mergeCell ref="H1097:H1107"/>
    <mergeCell ref="B1107:C1107"/>
    <mergeCell ref="C1110:C1113"/>
    <mergeCell ref="D1117:E1117"/>
    <mergeCell ref="C1175:C1177"/>
    <mergeCell ref="D1175:G1175"/>
    <mergeCell ref="D1176:G1176"/>
    <mergeCell ref="D1177:G1177"/>
    <mergeCell ref="E1179:F1180"/>
    <mergeCell ref="G1179:G1180"/>
    <mergeCell ref="D1161:E1161"/>
    <mergeCell ref="B1171:H1171"/>
    <mergeCell ref="B1172:G1172"/>
    <mergeCell ref="B1141:C1141"/>
    <mergeCell ref="E1141:F1141"/>
    <mergeCell ref="B1142:C1142"/>
    <mergeCell ref="B1143:C1143"/>
    <mergeCell ref="B1144:C1144"/>
    <mergeCell ref="B1145:C1145"/>
    <mergeCell ref="B1146:C1146"/>
    <mergeCell ref="B1147:C1147"/>
    <mergeCell ref="B1148:C1148"/>
    <mergeCell ref="B1149:C1149"/>
    <mergeCell ref="B1150:C1150"/>
    <mergeCell ref="B1151:C1151"/>
    <mergeCell ref="H1142:H1152"/>
    <mergeCell ref="B1152:C1152"/>
    <mergeCell ref="C1155:C1158"/>
    <mergeCell ref="D1162:E1162"/>
    <mergeCell ref="C1220:C1222"/>
    <mergeCell ref="D1220:G1220"/>
    <mergeCell ref="D1221:G1221"/>
    <mergeCell ref="D1222:G1222"/>
    <mergeCell ref="E1224:F1225"/>
    <mergeCell ref="G1224:G1225"/>
    <mergeCell ref="D1206:E1206"/>
    <mergeCell ref="B1216:H1216"/>
    <mergeCell ref="B1217:G1217"/>
    <mergeCell ref="B1186:C1186"/>
    <mergeCell ref="E1186:F1186"/>
    <mergeCell ref="B1187:C1187"/>
    <mergeCell ref="B1188:C1188"/>
    <mergeCell ref="B1189:C1189"/>
    <mergeCell ref="B1190:C1190"/>
    <mergeCell ref="B1191:C1191"/>
    <mergeCell ref="B1192:C1192"/>
    <mergeCell ref="B1193:C1193"/>
    <mergeCell ref="B1194:C1194"/>
    <mergeCell ref="B1195:C1195"/>
    <mergeCell ref="B1196:C1196"/>
    <mergeCell ref="H1187:H1197"/>
    <mergeCell ref="B1197:C1197"/>
    <mergeCell ref="C1200:C1203"/>
    <mergeCell ref="D1207:E1207"/>
    <mergeCell ref="C1265:C1267"/>
    <mergeCell ref="D1265:G1265"/>
    <mergeCell ref="D1266:G1266"/>
    <mergeCell ref="D1267:G1267"/>
    <mergeCell ref="E1269:F1270"/>
    <mergeCell ref="G1269:G1270"/>
    <mergeCell ref="D1251:E1251"/>
    <mergeCell ref="B1261:H1261"/>
    <mergeCell ref="B1262:G1262"/>
    <mergeCell ref="B1231:C1231"/>
    <mergeCell ref="E1231:F1231"/>
    <mergeCell ref="B1232:C1232"/>
    <mergeCell ref="B1233:C1233"/>
    <mergeCell ref="B1234:C1234"/>
    <mergeCell ref="B1235:C1235"/>
    <mergeCell ref="B1236:C1236"/>
    <mergeCell ref="B1237:C1237"/>
    <mergeCell ref="B1238:C1238"/>
    <mergeCell ref="B1239:C1239"/>
    <mergeCell ref="B1240:C1240"/>
    <mergeCell ref="B1241:C1241"/>
    <mergeCell ref="H1232:H1242"/>
    <mergeCell ref="B1242:C1242"/>
    <mergeCell ref="C1245:C1248"/>
    <mergeCell ref="D1252:E1252"/>
    <mergeCell ref="C1310:C1312"/>
    <mergeCell ref="D1310:G1310"/>
    <mergeCell ref="D1311:G1311"/>
    <mergeCell ref="D1312:G1312"/>
    <mergeCell ref="E1314:F1315"/>
    <mergeCell ref="G1314:G1315"/>
    <mergeCell ref="D1296:E1296"/>
    <mergeCell ref="B1306:H1306"/>
    <mergeCell ref="B1307:G1307"/>
    <mergeCell ref="B1276:C1276"/>
    <mergeCell ref="E1276:F1276"/>
    <mergeCell ref="B1277:C1277"/>
    <mergeCell ref="B1278:C1278"/>
    <mergeCell ref="B1279:C1279"/>
    <mergeCell ref="B1280:C1280"/>
    <mergeCell ref="B1281:C1281"/>
    <mergeCell ref="B1282:C1282"/>
    <mergeCell ref="B1283:C1283"/>
    <mergeCell ref="B1284:C1284"/>
    <mergeCell ref="B1285:C1285"/>
    <mergeCell ref="B1286:C1286"/>
    <mergeCell ref="H1277:H1287"/>
    <mergeCell ref="B1287:C1287"/>
    <mergeCell ref="C1290:C1293"/>
    <mergeCell ref="D1297:E1297"/>
    <mergeCell ref="C1355:C1357"/>
    <mergeCell ref="D1355:G1355"/>
    <mergeCell ref="D1356:G1356"/>
    <mergeCell ref="D1357:G1357"/>
    <mergeCell ref="E1359:F1360"/>
    <mergeCell ref="G1359:G1360"/>
    <mergeCell ref="D1341:E1341"/>
    <mergeCell ref="B1351:H1351"/>
    <mergeCell ref="B1352:G1352"/>
    <mergeCell ref="B1321:C1321"/>
    <mergeCell ref="E1321:F1321"/>
    <mergeCell ref="B1322:C1322"/>
    <mergeCell ref="B1323:C1323"/>
    <mergeCell ref="B1324:C1324"/>
    <mergeCell ref="B1325:C1325"/>
    <mergeCell ref="B1326:C1326"/>
    <mergeCell ref="B1327:C1327"/>
    <mergeCell ref="B1328:C1328"/>
    <mergeCell ref="B1329:C1329"/>
    <mergeCell ref="B1330:C1330"/>
    <mergeCell ref="B1331:C1331"/>
    <mergeCell ref="H1322:H1332"/>
    <mergeCell ref="B1332:C1332"/>
    <mergeCell ref="C1335:C1338"/>
    <mergeCell ref="D1342:E1342"/>
    <mergeCell ref="C1400:C1402"/>
    <mergeCell ref="D1400:G1400"/>
    <mergeCell ref="D1401:G1401"/>
    <mergeCell ref="D1402:G1402"/>
    <mergeCell ref="E1404:F1405"/>
    <mergeCell ref="G1404:G1405"/>
    <mergeCell ref="D1386:E1386"/>
    <mergeCell ref="B1396:H1396"/>
    <mergeCell ref="B1397:G1397"/>
    <mergeCell ref="B1366:C1366"/>
    <mergeCell ref="E1366:F1366"/>
    <mergeCell ref="B1367:C1367"/>
    <mergeCell ref="B1368:C1368"/>
    <mergeCell ref="B1369:C1369"/>
    <mergeCell ref="B1370:C1370"/>
    <mergeCell ref="B1371:C1371"/>
    <mergeCell ref="B1372:C1372"/>
    <mergeCell ref="B1373:C1373"/>
    <mergeCell ref="B1374:C1374"/>
    <mergeCell ref="B1375:C1375"/>
    <mergeCell ref="B1376:C1376"/>
    <mergeCell ref="H1367:H1377"/>
    <mergeCell ref="B1377:C1377"/>
    <mergeCell ref="C1380:C1383"/>
    <mergeCell ref="D1387:E1387"/>
    <mergeCell ref="C1445:C1447"/>
    <mergeCell ref="D1445:G1445"/>
    <mergeCell ref="D1446:G1446"/>
    <mergeCell ref="D1447:G1447"/>
    <mergeCell ref="E1449:F1450"/>
    <mergeCell ref="G1449:G1450"/>
    <mergeCell ref="D1431:E1431"/>
    <mergeCell ref="B1441:H1441"/>
    <mergeCell ref="B1442:G1442"/>
    <mergeCell ref="B1411:C1411"/>
    <mergeCell ref="E1411:F1411"/>
    <mergeCell ref="B1412:C1412"/>
    <mergeCell ref="B1413:C1413"/>
    <mergeCell ref="B1414:C1414"/>
    <mergeCell ref="B1415:C1415"/>
    <mergeCell ref="B1416:C1416"/>
    <mergeCell ref="B1417:C1417"/>
    <mergeCell ref="B1418:C1418"/>
    <mergeCell ref="B1419:C1419"/>
    <mergeCell ref="B1420:C1420"/>
    <mergeCell ref="B1421:C1421"/>
    <mergeCell ref="H1412:H1422"/>
    <mergeCell ref="B1422:C1422"/>
    <mergeCell ref="C1425:C1428"/>
    <mergeCell ref="D1432:E1432"/>
    <mergeCell ref="D1476:E1476"/>
    <mergeCell ref="B1456:C1456"/>
    <mergeCell ref="E1456:F1456"/>
    <mergeCell ref="B1457:C1457"/>
    <mergeCell ref="B1458:C1458"/>
    <mergeCell ref="B1459:C1459"/>
    <mergeCell ref="B1460:C1460"/>
    <mergeCell ref="B1461:C1461"/>
    <mergeCell ref="B1462:C1462"/>
    <mergeCell ref="B1463:C1463"/>
    <mergeCell ref="B1464:C1464"/>
    <mergeCell ref="B1465:C1465"/>
    <mergeCell ref="B1466:C1466"/>
    <mergeCell ref="H1457:H1467"/>
    <mergeCell ref="B1467:C1467"/>
    <mergeCell ref="C1470:C1473"/>
    <mergeCell ref="D1477:E1477"/>
    <mergeCell ref="B25:C25"/>
    <mergeCell ref="H62:H72"/>
    <mergeCell ref="B72:C72"/>
    <mergeCell ref="C75:C78"/>
    <mergeCell ref="D82:E82"/>
    <mergeCell ref="H107:H117"/>
    <mergeCell ref="B117:C117"/>
    <mergeCell ref="C120:C123"/>
    <mergeCell ref="D127:E127"/>
    <mergeCell ref="H152:H162"/>
    <mergeCell ref="B162:C162"/>
    <mergeCell ref="C165:C168"/>
    <mergeCell ref="D172:E172"/>
    <mergeCell ref="H197:H207"/>
    <mergeCell ref="B207:C207"/>
    <mergeCell ref="C210:C213"/>
    <mergeCell ref="D217:E217"/>
    <mergeCell ref="C185:C187"/>
    <mergeCell ref="D185:G185"/>
    <mergeCell ref="D186:G186"/>
    <mergeCell ref="D187:G187"/>
    <mergeCell ref="E189:F190"/>
    <mergeCell ref="G189:G190"/>
    <mergeCell ref="D171:E171"/>
    <mergeCell ref="B181:H181"/>
    <mergeCell ref="B182:G182"/>
    <mergeCell ref="B151:C151"/>
    <mergeCell ref="E151:F151"/>
    <mergeCell ref="B152:C152"/>
    <mergeCell ref="B153:C153"/>
    <mergeCell ref="B154:C154"/>
    <mergeCell ref="B155:C155"/>
  </mergeCells>
  <dataValidations count="1">
    <dataValidation type="list" allowBlank="1" showInputMessage="1" showErrorMessage="1" sqref="D59 D14 D149 D194 D239 D284 D329 D374 D419 D464 D509 D554 D599 D644 D689 D734 D779 D824 D869 D914 D959 D1004 D1049 D1094 D1139 D1184 D1229 D1274 D1319 D1364 D1409 D1454 D104">
      <formula1>способ_рубки</formula1>
    </dataValidation>
  </dataValidations>
  <pageMargins left="0.25" right="0.25" top="0.54166666666666663"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Гельшат Р. Салихова</cp:lastModifiedBy>
  <cp:lastPrinted>2020-05-28T05:37:01Z</cp:lastPrinted>
  <dcterms:created xsi:type="dcterms:W3CDTF">2016-01-18T14:22:10Z</dcterms:created>
  <dcterms:modified xsi:type="dcterms:W3CDTF">2020-09-23T17:22:30Z</dcterms:modified>
</cp:coreProperties>
</file>